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I:\VPR\02 Projecten\Lopend\z0000000 RC bomen 2025\05. Bestek en tekeningen\5.2 Publicatie\Nota van Inlichtingen\"/>
    </mc:Choice>
  </mc:AlternateContent>
  <xr:revisionPtr revIDLastSave="0" documentId="13_ncr:1_{CB09C9E5-64CE-4662-B42A-577E1E1123AF}" xr6:coauthVersionLast="47" xr6:coauthVersionMax="47" xr10:uidLastSave="{00000000-0000-0000-0000-000000000000}"/>
  <workbookProtection workbookAlgorithmName="SHA-512" workbookHashValue="Si8Din016FEHMUCc6170v/jPuVlkXCnxjdv6SFnoD48mlg+w60pNEUvJCbE7xSG8MMWpc9dUysYsd8gqhNIIKA==" workbookSaltValue="gWRqUGjeavktdBuxpiCEeQ==" workbookSpinCount="100000" lockStructure="1"/>
  <bookViews>
    <workbookView xWindow="-28920" yWindow="-120" windowWidth="29040" windowHeight="15720" tabRatio="775" xr2:uid="{00000000-000D-0000-FFFF-FFFF00000000}"/>
  </bookViews>
  <sheets>
    <sheet name="gunningscriterium SEB" sheetId="21" r:id="rId1"/>
    <sheet name="invulblad opdrachtnemer" sheetId="24" r:id="rId2"/>
    <sheet name="logboek opdrachtnemer" sheetId="31" r:id="rId3"/>
    <sheet name="subsidie opdrachtgever" sheetId="36" state="hidden" r:id="rId4"/>
    <sheet name="beoordeling opdrachtgever" sheetId="42" r:id="rId5"/>
    <sheet name="machinelijst SEB" sheetId="32" state="hidden" r:id="rId6"/>
  </sheets>
  <externalReferences>
    <externalReference r:id="rId7"/>
  </externalReferences>
  <definedNames>
    <definedName name="_xlnm._FilterDatabase" localSheetId="3" hidden="1">'subsidie opdrachtgever'!$G$9:$G$56</definedName>
    <definedName name="aantalON">[1]dashboard!$B$5</definedName>
    <definedName name="_xlnm.Print_Area" localSheetId="4">'beoordeling opdrachtgever'!$A$1:$N$37</definedName>
    <definedName name="_xlnm.Print_Area" localSheetId="0">'gunningscriterium SEB'!$A$1:$K$126</definedName>
    <definedName name="_xlnm.Print_Area" localSheetId="1">'invulblad opdrachtnemer'!$A$1:$F$134</definedName>
    <definedName name="_xlnm.Print_Area" localSheetId="2">'logboek opdrachtnemer'!$C$1:$BY$135</definedName>
    <definedName name="_xlnm.Print_Area" localSheetId="3">'subsidie opdrachtgever'!$A$1:$N$68</definedName>
    <definedName name="asfaltMAXkorting">#REF!</definedName>
    <definedName name="bandenCIRCdrempel">#REF!</definedName>
    <definedName name="bandenCIRCfactor">#REF!</definedName>
    <definedName name="bandenCIRCkorting">#REF!</definedName>
    <definedName name="bandenCIRCplafond">#REF!</definedName>
    <definedName name="bandenMAXkorting">#REF!</definedName>
    <definedName name="bandenMKIdrempel">#REF!</definedName>
    <definedName name="bandenMKIfactor">#REF!</definedName>
    <definedName name="bandenMKIkorting">#REF!</definedName>
    <definedName name="bandenMKIplafond">#REF!</definedName>
    <definedName name="bandMKIdrempel">#REF!</definedName>
    <definedName name="bandMKIplafond">#REF!</definedName>
    <definedName name="besteksnummer">[1]dashboard!$B$3</definedName>
    <definedName name="betonMAXkorting">#REF!</definedName>
    <definedName name="buizenCIRCdrempel">#REF!</definedName>
    <definedName name="buizenCIRCfactor">#REF!</definedName>
    <definedName name="buizenCIRCkorting">#REF!</definedName>
    <definedName name="buizenCIRCplafond">#REF!</definedName>
    <definedName name="buizenMAXkorting">#REF!</definedName>
    <definedName name="buizenMKIdrempel">#REF!</definedName>
    <definedName name="buizenMKIfactor">#REF!</definedName>
    <definedName name="buizenMKIkorting">#REF!</definedName>
    <definedName name="buizenMKIplafond">#REF!</definedName>
    <definedName name="CAkorting">[1]dashboard!$B$9</definedName>
    <definedName name="deklaagCIRCdrempel">#REF!</definedName>
    <definedName name="deklaagCIRCdrempel2">[1]dashboard!$C$27</definedName>
    <definedName name="deklaagCIRCdrempel3">[1]dashboard!$D$27</definedName>
    <definedName name="deklaagCIRCdrempel4">[1]dashboard!$E$27</definedName>
    <definedName name="deklaagCIRCfactor">#REF!</definedName>
    <definedName name="deklaagCIRCkorting">#REF!</definedName>
    <definedName name="deklaagCIRCplafond">#REF!</definedName>
    <definedName name="deklaagCIRCplafond2">[1]dashboard!$C$28</definedName>
    <definedName name="deklaagCIRCplafond3">[1]dashboard!$D$28</definedName>
    <definedName name="deklaagCIRCplafond4">[1]dashboard!$E$28</definedName>
    <definedName name="deklaagGARdrempel">#REF!</definedName>
    <definedName name="deklaagGARdrempel2">[1]dashboard!$C$29</definedName>
    <definedName name="deklaagGARdrempel3">[1]dashboard!$D$29</definedName>
    <definedName name="deklaagGARdrempel4">[1]dashboard!$E$29</definedName>
    <definedName name="deklaagGARkorting">#REF!</definedName>
    <definedName name="deklaagGARplafond">#REF!</definedName>
    <definedName name="deklaagGARplafond2">[1]dashboard!$C$30</definedName>
    <definedName name="deklaagGARplafond3">[1]dashboard!$D$30</definedName>
    <definedName name="deklaagGARplafond4">[1]dashboard!$E$30</definedName>
    <definedName name="deklaagMAXkorting">#REF!</definedName>
    <definedName name="deklaagMKIdrempel">#REF!</definedName>
    <definedName name="deklaagMKIdrempel2">[1]dashboard!$C$25</definedName>
    <definedName name="deklaagMKIdrempel3">[1]dashboard!$D$25</definedName>
    <definedName name="deklaagMKIdrempel4">[1]dashboard!$E$25</definedName>
    <definedName name="deklaagMKIfactor">#REF!</definedName>
    <definedName name="deklaagMKIkorting">#REF!</definedName>
    <definedName name="deklaagMKIplafond">#REF!</definedName>
    <definedName name="deklaagMKIplafond2">[1]dashboard!$C$26</definedName>
    <definedName name="deklaagMKIplafond3">[1]dashboard!$D$26</definedName>
    <definedName name="deklaagMKIplafond4">[1]dashboard!$E$26</definedName>
    <definedName name="dpost1">[1]dashboard!$B$24</definedName>
    <definedName name="dpost2">[1]dashboard!$C$24</definedName>
    <definedName name="dpost3">[1]dashboard!$D$24</definedName>
    <definedName name="dpost4">[1]dashboard!$E$24</definedName>
    <definedName name="dsoort1">[1]dashboard!$B$23</definedName>
    <definedName name="dsoort2">[1]dashboard!$C$23</definedName>
    <definedName name="dsoort3">[1]dashboard!$D$23</definedName>
    <definedName name="dsoort4">[1]dashboard!$E$23</definedName>
    <definedName name="kortingTOTAAL">#REF!</definedName>
    <definedName name="machinelijst">'machinelijst SEB'!$C$5:$C$87</definedName>
    <definedName name="MAXkorting">[1]dashboard!$B$20</definedName>
    <definedName name="onderCIRCdrempel">#REF!</definedName>
    <definedName name="onderCIRCdrempel2">[1]dashboard!$C$57</definedName>
    <definedName name="onderCIRCdrempel3">[1]dashboard!$D$57</definedName>
    <definedName name="onderCIRCdrempel4">[1]dashboard!$E$57</definedName>
    <definedName name="onderCIRCfactor">#REF!</definedName>
    <definedName name="onderCIRCkorting">#REF!</definedName>
    <definedName name="onderCIRCplafond">#REF!</definedName>
    <definedName name="onderCIRCplafond2">[1]dashboard!$C$58</definedName>
    <definedName name="onderCIRCplafond3">[1]dashboard!$D$58</definedName>
    <definedName name="onderCIRCplafond4">[1]dashboard!$E$58</definedName>
    <definedName name="onderGARdrempel">#REF!</definedName>
    <definedName name="onderGARdrempel2">[1]dashboard!$C$59</definedName>
    <definedName name="onderGARdrempel3">[1]dashboard!$D$59</definedName>
    <definedName name="onderGARdrempel4">[1]dashboard!$E$59</definedName>
    <definedName name="onderGARkorting">#REF!</definedName>
    <definedName name="onderGARplafond">#REF!</definedName>
    <definedName name="onderGARplafond2">[1]dashboard!$C$60</definedName>
    <definedName name="onderGARplafond3">[1]dashboard!$D$60</definedName>
    <definedName name="onderGARplafond4">[1]dashboard!$E$60</definedName>
    <definedName name="onderMAXkorting">#REF!</definedName>
    <definedName name="onderMKIdrempel">#REF!</definedName>
    <definedName name="onderMKIdrempel2">[1]dashboard!$C$55</definedName>
    <definedName name="onderMKIdrempel3">[1]dashboard!$D$55</definedName>
    <definedName name="onderMKIdrempel4">[1]dashboard!$E$55</definedName>
    <definedName name="onderMKIfactor">#REF!</definedName>
    <definedName name="onderMKIkorting">#REF!</definedName>
    <definedName name="onderMKIplafond">#REF!</definedName>
    <definedName name="onderMKIplafond2">[1]dashboard!$C$56</definedName>
    <definedName name="onderMKIplafond3">[1]dashboard!$D$56</definedName>
    <definedName name="onderMKIplafond4">[1]dashboard!$E$56</definedName>
    <definedName name="opost1">[1]dashboard!$B$54</definedName>
    <definedName name="opost2">[1]dashboard!$C$54</definedName>
    <definedName name="opost3">[1]dashboard!$D$54</definedName>
    <definedName name="opost4">[1]dashboard!$E$54</definedName>
    <definedName name="osoort1">[1]dashboard!$B$53</definedName>
    <definedName name="osoort2">[1]dashboard!$C$53</definedName>
    <definedName name="osoort3">[1]dashboard!$D$53</definedName>
    <definedName name="osoort4">[1]dashboard!$E$53</definedName>
    <definedName name="projectnaam">[1]dashboard!$B$4</definedName>
    <definedName name="roodCIRCdrempel">#REF!</definedName>
    <definedName name="roodCIRCdrempel2">[1]dashboard!$C$37</definedName>
    <definedName name="roodCIRCdrempel3">[1]dashboard!$D$37</definedName>
    <definedName name="roodCIRCdrempel4">[1]dashboard!$E$37</definedName>
    <definedName name="roodCIRCkorting">#REF!</definedName>
    <definedName name="roodCIRCplafond">#REF!</definedName>
    <definedName name="roodCIRCplafond2">[1]dashboard!$C$38</definedName>
    <definedName name="roodCIRCplafond3">[1]dashboard!$D$38</definedName>
    <definedName name="roodCIRCplafond4">[1]dashboard!$E$38</definedName>
    <definedName name="roodGARdrempel">#REF!</definedName>
    <definedName name="roodGARdrempel2">[1]dashboard!$C$39</definedName>
    <definedName name="roodGARdrempel3">[1]dashboard!$D$39</definedName>
    <definedName name="roodGARdrempel4">[1]dashboard!$E$39</definedName>
    <definedName name="roodGARkorting">#REF!</definedName>
    <definedName name="roodGARplafond">#REF!</definedName>
    <definedName name="roodGARplafond2">[1]dashboard!$C$40</definedName>
    <definedName name="roodGARplafond3">[1]dashboard!$D$40</definedName>
    <definedName name="roodGARplafond4">[1]dashboard!$E$40</definedName>
    <definedName name="roodMKIdrempel">#REF!</definedName>
    <definedName name="roodMKIdrempel2">[1]dashboard!$C$35</definedName>
    <definedName name="roodMKIdrempel3">[1]dashboard!$D$35</definedName>
    <definedName name="roodMKIdrempel4">[1]dashboard!$E$35</definedName>
    <definedName name="roodMKIkorting">#REF!</definedName>
    <definedName name="roodMKIplafond">#REF!</definedName>
    <definedName name="roodMKIplafond2">[1]dashboard!$C$36</definedName>
    <definedName name="roodMKIplafond3">[1]dashboard!$D$36</definedName>
    <definedName name="roodMKIplafond4">[1]dashboard!$E$36</definedName>
    <definedName name="rpost1">[1]dashboard!$B$34</definedName>
    <definedName name="rpost2">[1]dashboard!$C$34</definedName>
    <definedName name="rpost3">[1]dashboard!$D$34</definedName>
    <definedName name="rpost4">[1]dashboard!$E$34</definedName>
    <definedName name="rsoort1">[1]dashboard!$B$33</definedName>
    <definedName name="rsoort2">[1]dashboard!$C$33</definedName>
    <definedName name="rsoort3">[1]dashboard!$D$33</definedName>
    <definedName name="rsoort4">[1]dashboard!$E$33</definedName>
    <definedName name="stenenCIRdrempel">#REF!</definedName>
    <definedName name="stenenCIRkorting">#REF!</definedName>
    <definedName name="stenenCIRplafond">#REF!</definedName>
    <definedName name="stenenMAXkorting">#REF!</definedName>
    <definedName name="stenenMKIdrempel">#REF!</definedName>
    <definedName name="stenenMKIkorting">#REF!</definedName>
    <definedName name="stenenMKIplafond">#REF!</definedName>
    <definedName name="tegelsCIRdrempel">#REF!</definedName>
    <definedName name="tegelsCIRkorting">#REF!</definedName>
    <definedName name="tegelsCIRplafond">#REF!</definedName>
    <definedName name="tegelsMAXkorting">#REF!</definedName>
    <definedName name="tegelsMKIdrempel">#REF!</definedName>
    <definedName name="tegelsMKIkoritng">#REF!</definedName>
    <definedName name="tegelsMKIkorting">#REF!</definedName>
    <definedName name="tegelsMKIplafond">#REF!</definedName>
    <definedName name="tpost1">[1]dashboard!$B$44</definedName>
    <definedName name="tpost2">[1]dashboard!$C$44</definedName>
    <definedName name="tpost3">[1]dashboard!$D$44</definedName>
    <definedName name="tpost4">[1]dashboard!$E$44</definedName>
    <definedName name="tsoort1">[1]dashboard!$B$43</definedName>
    <definedName name="tsoort2">[1]dashboard!$C$43</definedName>
    <definedName name="tsoort3">[1]dashboard!$D$43</definedName>
    <definedName name="tsoort4">[1]dashboard!$E$43</definedName>
    <definedName name="tussenCIRCdrempel">#REF!</definedName>
    <definedName name="tussenCIRCdrempel2">[1]dashboard!$C$47</definedName>
    <definedName name="tussenCIRCdrempel3">[1]dashboard!$D$47</definedName>
    <definedName name="tussenCIRCdrempel4">[1]dashboard!$E$47</definedName>
    <definedName name="tussenCIRCfactor">#REF!</definedName>
    <definedName name="tussenCIRCkorting">#REF!</definedName>
    <definedName name="tussenCIRCplafond">#REF!</definedName>
    <definedName name="tussenCIRCplafond2">[1]dashboard!$C$48</definedName>
    <definedName name="tussenCIRCplafond3">[1]dashboard!$D$48</definedName>
    <definedName name="tussenCIRCplafond4">[1]dashboard!$E$48</definedName>
    <definedName name="tussenGARdrempel">#REF!</definedName>
    <definedName name="tussenGARdrempel2">[1]dashboard!$C$49</definedName>
    <definedName name="tussenGARdrempel3">[1]dashboard!$D$49</definedName>
    <definedName name="tussenGARdrempel4">[1]dashboard!$E$49</definedName>
    <definedName name="tussenGARkorting">#REF!</definedName>
    <definedName name="tussenGARplafond">#REF!</definedName>
    <definedName name="tussenGARplafond2">[1]dashboard!$C$50</definedName>
    <definedName name="tussenGARplafond3">[1]dashboard!$D$50</definedName>
    <definedName name="tussenGARplafond4">[1]dashboard!$E$50</definedName>
    <definedName name="tussenMAXkorting">#REF!</definedName>
    <definedName name="tussenMKIdrempel">#REF!</definedName>
    <definedName name="tussenMKIdrempel2">[1]dashboard!$C$45</definedName>
    <definedName name="tussenMKIdrempel3">[1]dashboard!$D$45</definedName>
    <definedName name="tussenMKIdrempel4">[1]dashboard!$E$45</definedName>
    <definedName name="tussenMKIkorting">#REF!</definedName>
    <definedName name="tussenMKIplafond">#REF!</definedName>
    <definedName name="tussenMKIplafond2">[1]dashboard!$C$46</definedName>
    <definedName name="tussenMKIplafond3">[1]dashboard!$D$46</definedName>
    <definedName name="tussenMKIplafond4">[1]dashboard!$E$46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5" i="42" l="1"/>
  <c r="L25" i="42"/>
  <c r="J25" i="42"/>
  <c r="H25" i="42"/>
  <c r="F25" i="42"/>
  <c r="D22" i="42"/>
  <c r="D8" i="31"/>
  <c r="E143" i="31"/>
  <c r="D143" i="31"/>
  <c r="C143" i="31"/>
  <c r="E142" i="31"/>
  <c r="D142" i="31"/>
  <c r="C142" i="31"/>
  <c r="E141" i="31"/>
  <c r="D141" i="31"/>
  <c r="C141" i="31"/>
  <c r="E140" i="31"/>
  <c r="D140" i="31"/>
  <c r="C140" i="31"/>
  <c r="E139" i="31"/>
  <c r="D139" i="31"/>
  <c r="C139" i="31"/>
  <c r="E138" i="31"/>
  <c r="D138" i="31"/>
  <c r="C138" i="31"/>
  <c r="C136" i="31"/>
  <c r="F126" i="21"/>
  <c r="E126" i="21" s="1"/>
  <c r="F127" i="21"/>
  <c r="E127" i="21" s="1"/>
  <c r="F128" i="21"/>
  <c r="E128" i="21" s="1"/>
  <c r="F129" i="21"/>
  <c r="E129" i="21" s="1"/>
  <c r="F130" i="21"/>
  <c r="E130" i="21" s="1"/>
  <c r="F131" i="21"/>
  <c r="E131" i="21" s="1"/>
  <c r="F132" i="21"/>
  <c r="E132" i="21" s="1"/>
  <c r="F133" i="21"/>
  <c r="F134" i="21"/>
  <c r="E134" i="21" s="1"/>
  <c r="F135" i="21"/>
  <c r="E135" i="21" s="1"/>
  <c r="F136" i="21"/>
  <c r="E136" i="21" s="1"/>
  <c r="F137" i="24"/>
  <c r="F136" i="24" a="1"/>
  <c r="F136" i="24" s="1"/>
  <c r="C136" i="24"/>
  <c r="C11" i="21"/>
  <c r="C7" i="21"/>
  <c r="F47" i="24"/>
  <c r="F119" i="24"/>
  <c r="F111" i="21"/>
  <c r="E111" i="21" s="1"/>
  <c r="F112" i="21"/>
  <c r="E112" i="21" s="1"/>
  <c r="F113" i="21"/>
  <c r="E113" i="21" s="1"/>
  <c r="F114" i="21"/>
  <c r="E114" i="21" s="1"/>
  <c r="F115" i="21"/>
  <c r="E115" i="21" s="1"/>
  <c r="F116" i="21"/>
  <c r="E116" i="21" s="1"/>
  <c r="F117" i="21"/>
  <c r="E117" i="21" s="1"/>
  <c r="F118" i="21"/>
  <c r="E118" i="21" s="1"/>
  <c r="F94" i="21"/>
  <c r="E94" i="21" s="1"/>
  <c r="F95" i="21"/>
  <c r="E95" i="21" s="1"/>
  <c r="F96" i="21"/>
  <c r="E96" i="21" s="1"/>
  <c r="F97" i="21"/>
  <c r="E97" i="21" s="1"/>
  <c r="F98" i="21"/>
  <c r="E98" i="21" s="1"/>
  <c r="F99" i="21"/>
  <c r="E99" i="21" s="1"/>
  <c r="F100" i="21"/>
  <c r="E100" i="21" s="1"/>
  <c r="F101" i="21"/>
  <c r="E101" i="21" s="1"/>
  <c r="F77" i="21"/>
  <c r="E77" i="21" s="1"/>
  <c r="F78" i="21"/>
  <c r="E78" i="21" s="1"/>
  <c r="F79" i="21"/>
  <c r="E79" i="21" s="1"/>
  <c r="F80" i="21"/>
  <c r="E80" i="21" s="1"/>
  <c r="F81" i="21"/>
  <c r="E81" i="21" s="1"/>
  <c r="F82" i="21"/>
  <c r="E82" i="21" s="1"/>
  <c r="F83" i="21"/>
  <c r="E83" i="21" s="1"/>
  <c r="F84" i="21"/>
  <c r="E84" i="21" s="1"/>
  <c r="F59" i="21"/>
  <c r="E59" i="21" s="1"/>
  <c r="F60" i="21"/>
  <c r="E60" i="21" s="1"/>
  <c r="F61" i="21"/>
  <c r="E61" i="21" s="1"/>
  <c r="F62" i="21"/>
  <c r="E62" i="21" s="1"/>
  <c r="F63" i="21"/>
  <c r="E63" i="21" s="1"/>
  <c r="F64" i="21"/>
  <c r="E64" i="21" s="1"/>
  <c r="F65" i="21"/>
  <c r="E65" i="21" s="1"/>
  <c r="F66" i="21"/>
  <c r="E66" i="21" s="1"/>
  <c r="F67" i="21"/>
  <c r="E67" i="21" s="1"/>
  <c r="F68" i="21"/>
  <c r="E68" i="21" s="1"/>
  <c r="F58" i="21"/>
  <c r="F83" i="24"/>
  <c r="F82" i="24" a="1"/>
  <c r="F82" i="24" s="1"/>
  <c r="C82" i="24"/>
  <c r="F46" i="24" a="1"/>
  <c r="F46" i="24" s="1"/>
  <c r="C46" i="24"/>
  <c r="F29" i="24"/>
  <c r="F28" i="24" a="1"/>
  <c r="F28" i="24" s="1"/>
  <c r="C28" i="24"/>
  <c r="C10" i="24"/>
  <c r="F11" i="24"/>
  <c r="F10" i="24" a="1"/>
  <c r="F10" i="24" s="1"/>
  <c r="F65" i="24"/>
  <c r="F64" i="24" a="1"/>
  <c r="F64" i="24" s="1"/>
  <c r="C64" i="24"/>
  <c r="F34" i="21"/>
  <c r="E34" i="21" s="1"/>
  <c r="F35" i="21"/>
  <c r="E35" i="21" s="1"/>
  <c r="F36" i="21"/>
  <c r="E36" i="21" s="1"/>
  <c r="F37" i="21"/>
  <c r="E37" i="21" s="1"/>
  <c r="F38" i="21"/>
  <c r="E38" i="21" s="1"/>
  <c r="F39" i="21"/>
  <c r="E39" i="21" s="1"/>
  <c r="F40" i="21"/>
  <c r="E40" i="21" s="1"/>
  <c r="F41" i="21"/>
  <c r="E41" i="21" s="1"/>
  <c r="F18" i="21"/>
  <c r="E18" i="21" s="1"/>
  <c r="F16" i="21"/>
  <c r="F17" i="21"/>
  <c r="E17" i="21" s="1"/>
  <c r="F19" i="21"/>
  <c r="E19" i="21" s="1"/>
  <c r="F20" i="21"/>
  <c r="E20" i="21" s="1"/>
  <c r="F21" i="21"/>
  <c r="E21" i="21" s="1"/>
  <c r="F22" i="21"/>
  <c r="E22" i="21" s="1"/>
  <c r="F23" i="21"/>
  <c r="E23" i="21" s="1"/>
  <c r="F24" i="21"/>
  <c r="E24" i="21" s="1"/>
  <c r="F25" i="21"/>
  <c r="E25" i="21" s="1"/>
  <c r="F137" i="21" l="1"/>
  <c r="E133" i="21"/>
  <c r="E137" i="21" s="1"/>
  <c r="F138" i="21" s="1"/>
  <c r="F69" i="21"/>
  <c r="F109" i="21" l="1"/>
  <c r="D14" i="42"/>
  <c r="F85" i="21"/>
  <c r="E85" i="21" s="1"/>
  <c r="F76" i="21"/>
  <c r="E76" i="21" s="1"/>
  <c r="F75" i="21"/>
  <c r="E75" i="21" s="1"/>
  <c r="F110" i="21"/>
  <c r="F119" i="21"/>
  <c r="F93" i="21"/>
  <c r="F102" i="21"/>
  <c r="E102" i="21" s="1"/>
  <c r="F92" i="21"/>
  <c r="E98" i="31"/>
  <c r="D98" i="31"/>
  <c r="C98" i="31"/>
  <c r="E97" i="31"/>
  <c r="D97" i="31"/>
  <c r="C97" i="31"/>
  <c r="E96" i="31"/>
  <c r="D96" i="31"/>
  <c r="C96" i="31"/>
  <c r="E95" i="31"/>
  <c r="D95" i="31"/>
  <c r="C95" i="31"/>
  <c r="E94" i="31"/>
  <c r="D94" i="31"/>
  <c r="C94" i="31"/>
  <c r="E93" i="31"/>
  <c r="D93" i="31"/>
  <c r="C93" i="31"/>
  <c r="E92" i="31"/>
  <c r="D92" i="31"/>
  <c r="C92" i="31"/>
  <c r="E91" i="31"/>
  <c r="D91" i="31"/>
  <c r="C91" i="31"/>
  <c r="E90" i="31"/>
  <c r="D90" i="31"/>
  <c r="C90" i="31"/>
  <c r="E89" i="31"/>
  <c r="D89" i="31"/>
  <c r="C89" i="31"/>
  <c r="E88" i="31"/>
  <c r="D88" i="31"/>
  <c r="C88" i="31"/>
  <c r="E87" i="31"/>
  <c r="D87" i="31"/>
  <c r="C87" i="31"/>
  <c r="E86" i="31"/>
  <c r="D86" i="31"/>
  <c r="C86" i="31"/>
  <c r="E85" i="31"/>
  <c r="D85" i="31"/>
  <c r="C85" i="31"/>
  <c r="E84" i="31"/>
  <c r="D84" i="31"/>
  <c r="C84" i="31"/>
  <c r="C82" i="31"/>
  <c r="F51" i="21"/>
  <c r="E51" i="21" s="1"/>
  <c r="F50" i="21"/>
  <c r="F49" i="21"/>
  <c r="F33" i="21"/>
  <c r="F42" i="21"/>
  <c r="F32" i="21"/>
  <c r="F15" i="21"/>
  <c r="F86" i="21" l="1"/>
  <c r="E86" i="21"/>
  <c r="F29" i="42"/>
  <c r="D20" i="42"/>
  <c r="D18" i="42"/>
  <c r="D16" i="42"/>
  <c r="D12" i="42"/>
  <c r="D25" i="42"/>
  <c r="D10" i="42"/>
  <c r="D8" i="42"/>
  <c r="E134" i="31"/>
  <c r="D134" i="31"/>
  <c r="C134" i="31"/>
  <c r="E133" i="31"/>
  <c r="D133" i="31"/>
  <c r="C133" i="31"/>
  <c r="E132" i="31"/>
  <c r="D132" i="31"/>
  <c r="C132" i="31"/>
  <c r="E131" i="31"/>
  <c r="D131" i="31"/>
  <c r="C131" i="31"/>
  <c r="E130" i="31"/>
  <c r="D130" i="31"/>
  <c r="C130" i="31"/>
  <c r="E129" i="31"/>
  <c r="D129" i="31"/>
  <c r="C129" i="31"/>
  <c r="E128" i="31"/>
  <c r="D128" i="31"/>
  <c r="C128" i="31"/>
  <c r="E127" i="31"/>
  <c r="D127" i="31"/>
  <c r="C127" i="31"/>
  <c r="E126" i="31"/>
  <c r="D126" i="31"/>
  <c r="C126" i="31"/>
  <c r="E125" i="31"/>
  <c r="D125" i="31"/>
  <c r="C125" i="31"/>
  <c r="E124" i="31"/>
  <c r="D124" i="31"/>
  <c r="C124" i="31"/>
  <c r="E123" i="31"/>
  <c r="D123" i="31"/>
  <c r="C123" i="31"/>
  <c r="E122" i="31"/>
  <c r="D122" i="31"/>
  <c r="C122" i="31"/>
  <c r="E121" i="31"/>
  <c r="D121" i="31"/>
  <c r="C121" i="31"/>
  <c r="E120" i="31"/>
  <c r="D120" i="31"/>
  <c r="C120" i="31"/>
  <c r="E116" i="31"/>
  <c r="D116" i="31"/>
  <c r="C116" i="31"/>
  <c r="E115" i="31"/>
  <c r="D115" i="31"/>
  <c r="C115" i="31"/>
  <c r="E114" i="31"/>
  <c r="D114" i="31"/>
  <c r="C114" i="31"/>
  <c r="E113" i="31"/>
  <c r="D113" i="31"/>
  <c r="C113" i="31"/>
  <c r="E112" i="31"/>
  <c r="D112" i="31"/>
  <c r="C112" i="31"/>
  <c r="E111" i="31"/>
  <c r="D111" i="31"/>
  <c r="C111" i="31"/>
  <c r="E110" i="31"/>
  <c r="D110" i="31"/>
  <c r="C110" i="31"/>
  <c r="E109" i="31"/>
  <c r="D109" i="31"/>
  <c r="C109" i="31"/>
  <c r="E108" i="31"/>
  <c r="D108" i="31"/>
  <c r="C108" i="31"/>
  <c r="E107" i="31"/>
  <c r="D107" i="31"/>
  <c r="C107" i="31"/>
  <c r="E106" i="31"/>
  <c r="D106" i="31"/>
  <c r="C106" i="31"/>
  <c r="E105" i="31"/>
  <c r="D105" i="31"/>
  <c r="C105" i="31"/>
  <c r="E104" i="31"/>
  <c r="D104" i="31"/>
  <c r="C104" i="31"/>
  <c r="E103" i="31"/>
  <c r="D103" i="31"/>
  <c r="C103" i="31"/>
  <c r="E102" i="31"/>
  <c r="D102" i="31"/>
  <c r="C102" i="31"/>
  <c r="E80" i="31"/>
  <c r="D80" i="31"/>
  <c r="C80" i="31"/>
  <c r="E79" i="31"/>
  <c r="D79" i="31"/>
  <c r="C79" i="31"/>
  <c r="E78" i="31"/>
  <c r="D78" i="31"/>
  <c r="C78" i="31"/>
  <c r="E77" i="31"/>
  <c r="D77" i="31"/>
  <c r="C77" i="31"/>
  <c r="E76" i="31"/>
  <c r="D76" i="31"/>
  <c r="C76" i="31"/>
  <c r="E75" i="31"/>
  <c r="D75" i="31"/>
  <c r="C75" i="31"/>
  <c r="E74" i="31"/>
  <c r="D74" i="31"/>
  <c r="C74" i="31"/>
  <c r="E73" i="31"/>
  <c r="D73" i="31"/>
  <c r="C73" i="31"/>
  <c r="E72" i="31"/>
  <c r="D72" i="31"/>
  <c r="C72" i="31"/>
  <c r="E71" i="31"/>
  <c r="D71" i="31"/>
  <c r="C71" i="31"/>
  <c r="E70" i="31"/>
  <c r="D70" i="31"/>
  <c r="C70" i="31"/>
  <c r="E69" i="31"/>
  <c r="D69" i="31"/>
  <c r="C69" i="31"/>
  <c r="E68" i="31"/>
  <c r="D68" i="31"/>
  <c r="C68" i="31"/>
  <c r="E67" i="31"/>
  <c r="D67" i="31"/>
  <c r="C67" i="31"/>
  <c r="E66" i="31"/>
  <c r="D66" i="31"/>
  <c r="C66" i="31"/>
  <c r="E62" i="31"/>
  <c r="D62" i="31"/>
  <c r="C62" i="31"/>
  <c r="E61" i="31"/>
  <c r="D61" i="31"/>
  <c r="C61" i="31"/>
  <c r="E60" i="31"/>
  <c r="D60" i="31"/>
  <c r="C60" i="31"/>
  <c r="E59" i="31"/>
  <c r="D59" i="31"/>
  <c r="C59" i="31"/>
  <c r="E58" i="31"/>
  <c r="D58" i="31"/>
  <c r="C58" i="31"/>
  <c r="E57" i="31"/>
  <c r="D57" i="31"/>
  <c r="C57" i="31"/>
  <c r="E56" i="31"/>
  <c r="D56" i="31"/>
  <c r="C56" i="31"/>
  <c r="E55" i="31"/>
  <c r="D55" i="31"/>
  <c r="C55" i="31"/>
  <c r="E54" i="31"/>
  <c r="D54" i="31"/>
  <c r="C54" i="31"/>
  <c r="E53" i="31"/>
  <c r="D53" i="31"/>
  <c r="C53" i="31"/>
  <c r="E52" i="31"/>
  <c r="D52" i="31"/>
  <c r="C52" i="31"/>
  <c r="E51" i="31"/>
  <c r="D51" i="31"/>
  <c r="C51" i="31"/>
  <c r="E50" i="31"/>
  <c r="D50" i="31"/>
  <c r="C50" i="31"/>
  <c r="E49" i="31"/>
  <c r="D49" i="31"/>
  <c r="C49" i="31"/>
  <c r="E48" i="31"/>
  <c r="D48" i="31"/>
  <c r="C48" i="31"/>
  <c r="E44" i="31"/>
  <c r="D44" i="31"/>
  <c r="C44" i="31"/>
  <c r="E43" i="31"/>
  <c r="D43" i="31"/>
  <c r="C43" i="31"/>
  <c r="E42" i="31"/>
  <c r="D42" i="31"/>
  <c r="C42" i="31"/>
  <c r="E41" i="31"/>
  <c r="D41" i="31"/>
  <c r="C41" i="31"/>
  <c r="E40" i="31"/>
  <c r="D40" i="31"/>
  <c r="C40" i="31"/>
  <c r="E39" i="31"/>
  <c r="D39" i="31"/>
  <c r="C39" i="31"/>
  <c r="E38" i="31"/>
  <c r="D38" i="31"/>
  <c r="C38" i="31"/>
  <c r="E37" i="31"/>
  <c r="D37" i="31"/>
  <c r="C37" i="31"/>
  <c r="E36" i="31"/>
  <c r="D36" i="31"/>
  <c r="C36" i="31"/>
  <c r="E35" i="31"/>
  <c r="D35" i="31"/>
  <c r="C35" i="31"/>
  <c r="E34" i="31"/>
  <c r="D34" i="31"/>
  <c r="C34" i="31"/>
  <c r="E33" i="31"/>
  <c r="D33" i="31"/>
  <c r="C33" i="31"/>
  <c r="E32" i="31"/>
  <c r="D32" i="31"/>
  <c r="C32" i="31"/>
  <c r="E31" i="31"/>
  <c r="D31" i="31"/>
  <c r="C31" i="31"/>
  <c r="E30" i="31"/>
  <c r="D30" i="31"/>
  <c r="C30" i="31"/>
  <c r="E13" i="31"/>
  <c r="E14" i="31"/>
  <c r="E15" i="31"/>
  <c r="E16" i="31"/>
  <c r="E17" i="31"/>
  <c r="E18" i="31"/>
  <c r="E19" i="31"/>
  <c r="E20" i="31"/>
  <c r="E21" i="31"/>
  <c r="E22" i="31"/>
  <c r="E23" i="31"/>
  <c r="E24" i="31"/>
  <c r="E25" i="31"/>
  <c r="E26" i="31"/>
  <c r="E12" i="31"/>
  <c r="D13" i="31"/>
  <c r="D14" i="31"/>
  <c r="D15" i="31"/>
  <c r="D16" i="31"/>
  <c r="D17" i="31"/>
  <c r="D18" i="31"/>
  <c r="D19" i="31"/>
  <c r="D20" i="31"/>
  <c r="D21" i="31"/>
  <c r="D22" i="31"/>
  <c r="D23" i="31"/>
  <c r="D24" i="31"/>
  <c r="D25" i="31"/>
  <c r="D26" i="31"/>
  <c r="D12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12" i="31"/>
  <c r="F8" i="31"/>
  <c r="C64" i="31"/>
  <c r="C28" i="31"/>
  <c r="F43" i="21"/>
  <c r="E42" i="21"/>
  <c r="E33" i="21"/>
  <c r="E32" i="21"/>
  <c r="F118" i="24" a="1"/>
  <c r="F118" i="24" s="1"/>
  <c r="F100" i="24" a="1"/>
  <c r="F100" i="24" s="1"/>
  <c r="C118" i="24"/>
  <c r="C118" i="31" s="1"/>
  <c r="C100" i="24"/>
  <c r="C100" i="31" s="1"/>
  <c r="C10" i="31"/>
  <c r="C46" i="31"/>
  <c r="E58" i="21"/>
  <c r="E69" i="21" s="1"/>
  <c r="F70" i="21" s="1"/>
  <c r="E93" i="21"/>
  <c r="E119" i="21"/>
  <c r="E110" i="21"/>
  <c r="E109" i="21"/>
  <c r="E50" i="21"/>
  <c r="F87" i="21" l="1"/>
  <c r="E43" i="21"/>
  <c r="F44" i="21" s="1"/>
  <c r="D6" i="36" l="1"/>
  <c r="H5" i="36"/>
  <c r="C28" i="36" l="1"/>
  <c r="D28" i="36"/>
  <c r="E28" i="36"/>
  <c r="F28" i="36"/>
  <c r="C29" i="36"/>
  <c r="D29" i="36"/>
  <c r="E29" i="36"/>
  <c r="F29" i="36"/>
  <c r="C30" i="36"/>
  <c r="D30" i="36"/>
  <c r="E30" i="36"/>
  <c r="F30" i="36"/>
  <c r="C31" i="36"/>
  <c r="D31" i="36"/>
  <c r="E31" i="36"/>
  <c r="F31" i="36"/>
  <c r="C32" i="36"/>
  <c r="D32" i="36"/>
  <c r="E32" i="36"/>
  <c r="F32" i="36"/>
  <c r="C15" i="36"/>
  <c r="D15" i="36"/>
  <c r="E15" i="36"/>
  <c r="F15" i="36"/>
  <c r="C16" i="36"/>
  <c r="D16" i="36"/>
  <c r="E16" i="36"/>
  <c r="F16" i="36"/>
  <c r="C17" i="36"/>
  <c r="D17" i="36"/>
  <c r="E17" i="36"/>
  <c r="F17" i="36"/>
  <c r="C18" i="36"/>
  <c r="D18" i="36"/>
  <c r="E18" i="36"/>
  <c r="F18" i="36"/>
  <c r="C19" i="36"/>
  <c r="D19" i="36"/>
  <c r="E19" i="36"/>
  <c r="F19" i="36"/>
  <c r="G31" i="36" l="1"/>
  <c r="I31" i="36" s="1"/>
  <c r="G29" i="36"/>
  <c r="I29" i="36" s="1"/>
  <c r="G32" i="36"/>
  <c r="I32" i="36" s="1"/>
  <c r="G30" i="36"/>
  <c r="I30" i="36" s="1"/>
  <c r="G28" i="36"/>
  <c r="I28" i="36" s="1"/>
  <c r="H28" i="36" l="1"/>
  <c r="H30" i="36"/>
  <c r="H29" i="36"/>
  <c r="H32" i="36"/>
  <c r="H31" i="36"/>
  <c r="N31" i="42" l="1"/>
  <c r="N29" i="42"/>
  <c r="H29" i="42"/>
  <c r="C1" i="42"/>
  <c r="L29" i="42" l="1"/>
  <c r="L31" i="42" s="1"/>
  <c r="J29" i="42"/>
  <c r="J31" i="42" s="1"/>
  <c r="H31" i="42" l="1"/>
  <c r="F31" i="42"/>
  <c r="F24" i="36" l="1"/>
  <c r="F25" i="36"/>
  <c r="F26" i="36"/>
  <c r="F27" i="36"/>
  <c r="F23" i="36"/>
  <c r="E24" i="36"/>
  <c r="E25" i="36"/>
  <c r="E26" i="36"/>
  <c r="E27" i="36"/>
  <c r="E23" i="36"/>
  <c r="D24" i="36"/>
  <c r="D25" i="36"/>
  <c r="D26" i="36"/>
  <c r="D27" i="36"/>
  <c r="D23" i="36"/>
  <c r="C24" i="36"/>
  <c r="C25" i="36"/>
  <c r="C26" i="36"/>
  <c r="C27" i="36"/>
  <c r="C23" i="36"/>
  <c r="G25" i="36" l="1"/>
  <c r="I25" i="36" s="1"/>
  <c r="G24" i="36"/>
  <c r="I24" i="36" s="1"/>
  <c r="G23" i="36"/>
  <c r="I23" i="36" s="1"/>
  <c r="G27" i="36"/>
  <c r="I27" i="36" s="1"/>
  <c r="G26" i="36"/>
  <c r="I26" i="36" s="1"/>
  <c r="H24" i="36" l="1"/>
  <c r="H27" i="36"/>
  <c r="H23" i="36"/>
  <c r="H26" i="36"/>
  <c r="H25" i="36"/>
  <c r="F11" i="36" l="1"/>
  <c r="F12" i="36"/>
  <c r="F13" i="36"/>
  <c r="F14" i="36"/>
  <c r="F10" i="36"/>
  <c r="E11" i="36"/>
  <c r="E12" i="36"/>
  <c r="E13" i="36"/>
  <c r="E14" i="36"/>
  <c r="E10" i="36"/>
  <c r="D11" i="36"/>
  <c r="D12" i="36"/>
  <c r="D13" i="36"/>
  <c r="D14" i="36"/>
  <c r="D10" i="36"/>
  <c r="C11" i="36"/>
  <c r="C12" i="36"/>
  <c r="C13" i="36"/>
  <c r="C14" i="36"/>
  <c r="C10" i="36"/>
  <c r="C1" i="36"/>
  <c r="G14" i="36" l="1"/>
  <c r="I14" i="36" s="1"/>
  <c r="G19" i="36"/>
  <c r="I19" i="36" s="1"/>
  <c r="G16" i="36"/>
  <c r="I16" i="36" s="1"/>
  <c r="G18" i="36"/>
  <c r="I18" i="36" s="1"/>
  <c r="G13" i="36"/>
  <c r="I13" i="36" s="1"/>
  <c r="G11" i="36"/>
  <c r="I11" i="36" s="1"/>
  <c r="G17" i="36"/>
  <c r="I17" i="36" s="1"/>
  <c r="G12" i="36"/>
  <c r="I12" i="36" s="1"/>
  <c r="G15" i="36"/>
  <c r="I15" i="36" s="1"/>
  <c r="G10" i="36"/>
  <c r="I10" i="36" s="1"/>
  <c r="H18" i="36" l="1"/>
  <c r="H16" i="36"/>
  <c r="H10" i="36"/>
  <c r="H13" i="36"/>
  <c r="H15" i="36"/>
  <c r="H19" i="36"/>
  <c r="H17" i="36"/>
  <c r="H11" i="36"/>
  <c r="H12" i="36"/>
  <c r="H14" i="36"/>
  <c r="C1" i="24" l="1"/>
  <c r="E92" i="21" l="1"/>
  <c r="C1" i="31" l="1"/>
  <c r="E120" i="21"/>
  <c r="F52" i="21"/>
  <c r="F120" i="21"/>
  <c r="E49" i="21"/>
  <c r="E52" i="21" s="1"/>
  <c r="E15" i="21"/>
  <c r="E16" i="21"/>
  <c r="E103" i="21"/>
  <c r="F121" i="21" l="1"/>
  <c r="F53" i="21"/>
  <c r="E26" i="21"/>
  <c r="F103" i="21"/>
  <c r="F104" i="21" s="1"/>
  <c r="F26" i="21"/>
  <c r="F27" i="21" l="1"/>
  <c r="C10" i="21" s="1"/>
  <c r="F53" i="36" l="1"/>
  <c r="F54" i="36"/>
  <c r="F55" i="36"/>
  <c r="F56" i="36"/>
  <c r="F52" i="36"/>
  <c r="C53" i="36"/>
  <c r="C54" i="36"/>
  <c r="G54" i="36" s="1"/>
  <c r="I54" i="36" s="1"/>
  <c r="C55" i="36"/>
  <c r="C56" i="36"/>
  <c r="C52" i="36"/>
  <c r="G52" i="36" s="1"/>
  <c r="I52" i="36" s="1"/>
  <c r="C37" i="36"/>
  <c r="C38" i="36"/>
  <c r="C39" i="36"/>
  <c r="C40" i="36"/>
  <c r="C36" i="36"/>
  <c r="F45" i="36"/>
  <c r="F46" i="36"/>
  <c r="F47" i="36"/>
  <c r="F48" i="36"/>
  <c r="F44" i="36"/>
  <c r="C48" i="36"/>
  <c r="G48" i="36" s="1"/>
  <c r="I48" i="36" s="1"/>
  <c r="C47" i="36"/>
  <c r="G47" i="36" s="1"/>
  <c r="I47" i="36" s="1"/>
  <c r="C46" i="36"/>
  <c r="C45" i="36"/>
  <c r="G45" i="36" s="1"/>
  <c r="I45" i="36" s="1"/>
  <c r="C44" i="36"/>
  <c r="G44" i="36" s="1"/>
  <c r="I44" i="36" s="1"/>
  <c r="F37" i="36"/>
  <c r="F38" i="36"/>
  <c r="F39" i="36"/>
  <c r="F40" i="36"/>
  <c r="F36" i="36"/>
  <c r="G36" i="36" l="1"/>
  <c r="I36" i="36" s="1"/>
  <c r="H52" i="36"/>
  <c r="H54" i="36"/>
  <c r="G55" i="36"/>
  <c r="I55" i="36" s="1"/>
  <c r="G53" i="36"/>
  <c r="I53" i="36" s="1"/>
  <c r="G56" i="36"/>
  <c r="I56" i="36" s="1"/>
  <c r="H44" i="36"/>
  <c r="H45" i="36"/>
  <c r="H47" i="36"/>
  <c r="H48" i="36"/>
  <c r="G37" i="36"/>
  <c r="I37" i="36" s="1"/>
  <c r="G40" i="36"/>
  <c r="G46" i="36"/>
  <c r="I46" i="36" s="1"/>
  <c r="G38" i="36"/>
  <c r="G39" i="36"/>
  <c r="H53" i="36" l="1"/>
  <c r="H56" i="36"/>
  <c r="H55" i="36"/>
  <c r="H37" i="36"/>
  <c r="I40" i="36"/>
  <c r="H40" i="36" s="1"/>
  <c r="I39" i="36"/>
  <c r="H39" i="36" s="1"/>
  <c r="I38" i="36"/>
  <c r="H38" i="36"/>
  <c r="H36" i="36"/>
  <c r="H46" i="36"/>
  <c r="I5" i="36" l="1"/>
  <c r="C8" i="36"/>
  <c r="C21" i="36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RICHVALUE" minSupportedVersion="120000" copy="1" pasteAll="1" pasteValues="1" merge="1" splitFirst="1" rowColShift="1" clearFormats="1" clearComments="1" assign="1" coerce="1"/>
    <metadataType name="XLDAPR" minSupportedVersion="120000" copy="1" pasteAll="1" pasteValues="1" merge="1" splitFirst="1" rowColShift="1" clearFormats="1" clearComments="1" assign="1" coerce="1" cellMeta="1"/>
  </metadataTypes>
  <futureMetadata name="XLRICHVALUE" count="1">
    <bk>
      <extLst>
        <ext uri="{3e2802c4-a4d2-4d8b-9148-e3be6c30e623}">
          <xlrd:rvb i="0"/>
        </ext>
      </extLst>
    </bk>
  </futureMetadata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2" v="0"/>
    </bk>
  </cellMetadata>
  <valueMetadata count="1">
    <bk>
      <rc t="1" v="0"/>
    </bk>
  </valueMetadata>
</metadata>
</file>

<file path=xl/sharedStrings.xml><?xml version="1.0" encoding="utf-8"?>
<sst xmlns="http://schemas.openxmlformats.org/spreadsheetml/2006/main" count="1321" uniqueCount="237">
  <si>
    <t>Invulformulier</t>
  </si>
  <si>
    <t>Schoon- en Emissieloos Bouwen</t>
  </si>
  <si>
    <t xml:space="preserve">Instructie </t>
  </si>
  <si>
    <t>Inschrijver</t>
  </si>
  <si>
    <t>Totale fictieve meerwaarde</t>
  </si>
  <si>
    <t>behaald</t>
  </si>
  <si>
    <t>maximaal te behalen</t>
  </si>
  <si>
    <t>contractjaar</t>
  </si>
  <si>
    <t>motor</t>
  </si>
  <si>
    <t>energiedrager</t>
  </si>
  <si>
    <t>weegfactor</t>
  </si>
  <si>
    <t xml:space="preserve">waardering </t>
  </si>
  <si>
    <t>totaal</t>
  </si>
  <si>
    <t>per 1 jan 2025</t>
  </si>
  <si>
    <t>per 1 jan 2026</t>
  </si>
  <si>
    <t>per 1 jan 2027</t>
  </si>
  <si>
    <t>elektromotor</t>
  </si>
  <si>
    <t>groene stroom</t>
  </si>
  <si>
    <t>Licht: tot 56kW</t>
  </si>
  <si>
    <t>100% Zero Emissie</t>
  </si>
  <si>
    <t>groene waterstof</t>
  </si>
  <si>
    <t>Middel: 56 tot 130kW</t>
  </si>
  <si>
    <t>Zwaar: vanaf 130kW</t>
  </si>
  <si>
    <t>behaalde fictieve meerwaarde</t>
  </si>
  <si>
    <t>maximaal te behalen fictieve meerwaarde</t>
  </si>
  <si>
    <t>N1: tot 3.500kg
N2: 3.500kg tot 12.000kg
N3: vanaf 12.000kg</t>
  </si>
  <si>
    <t>Emissieklasse 6 of hoger + HVO 100.
Nieuwe transportmiddelen die vanaf 1 januari 2025 op kenteken worden gezet, moeten uitstootvrij zijn om toegang te krijgen tot de zero-emissiezone.</t>
  </si>
  <si>
    <t>verbrandingsmotor</t>
  </si>
  <si>
    <t>GEREEDSCHAPPEN</t>
  </si>
  <si>
    <t>Invulblad opdrachtnemer</t>
  </si>
  <si>
    <t>Instructie</t>
  </si>
  <si>
    <t>MKB</t>
  </si>
  <si>
    <t>handtekening</t>
  </si>
  <si>
    <t>Logboek opdrachtnemer</t>
  </si>
  <si>
    <t>Opdrachtnemer</t>
  </si>
  <si>
    <t>omschrijving materieelstuk</t>
  </si>
  <si>
    <t>vermogensklasse (kW)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</si>
  <si>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</si>
  <si>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</si>
  <si>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</si>
  <si>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</si>
  <si>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</si>
  <si>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</si>
  <si>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</si>
  <si>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</si>
  <si>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</si>
  <si>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</si>
  <si>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</si>
  <si>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</si>
  <si>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AGGREGAAT OF BATTERIJPAKKET</t>
  </si>
  <si>
    <t>DC-LAADSTATION</t>
  </si>
  <si>
    <t>categorie</t>
  </si>
  <si>
    <t>vermogensklasse</t>
  </si>
  <si>
    <t>subsidie per dag</t>
  </si>
  <si>
    <t>Subsidie SPUK SEB</t>
  </si>
  <si>
    <t>t/m 7 kW</t>
  </si>
  <si>
    <t>t/m 19 kW</t>
  </si>
  <si>
    <t xml:space="preserve">Vernieuw de filter in de cel 'Krijgen we subsidie?' met een klik op het grijze vierkantje &gt; ok. Vul alle lichtblauwe velden in. </t>
  </si>
  <si>
    <t>mini</t>
  </si>
  <si>
    <t>8 t/m 18 kW</t>
  </si>
  <si>
    <t>20 t/m 49 kW</t>
  </si>
  <si>
    <t>CPV-code</t>
  </si>
  <si>
    <t>startdatum</t>
  </si>
  <si>
    <t>einddatum</t>
  </si>
  <si>
    <t>aanneemsom</t>
  </si>
  <si>
    <t>schatting subsidie</t>
  </si>
  <si>
    <t>klein</t>
  </si>
  <si>
    <t>19 t/m 55 kW</t>
  </si>
  <si>
    <t>50 t/m 149 kW</t>
  </si>
  <si>
    <t>middel</t>
  </si>
  <si>
    <t>56 t/m 129 kW</t>
  </si>
  <si>
    <t>150 t/m 224 kW</t>
  </si>
  <si>
    <t>groot</t>
  </si>
  <si>
    <t>130 kW +</t>
  </si>
  <si>
    <t>225 t/m 349 kW</t>
  </si>
  <si>
    <t/>
  </si>
  <si>
    <t>350 t/m 599 kW</t>
  </si>
  <si>
    <t>600 kW +</t>
  </si>
  <si>
    <t>Krijgen we subsidie?</t>
  </si>
  <si>
    <t>schatting subsidiebedrag</t>
  </si>
  <si>
    <t>inzetdagen 
(min. 2 uur)</t>
  </si>
  <si>
    <t>Ja</t>
  </si>
  <si>
    <t>batterijcapaciteit (kWh)</t>
  </si>
  <si>
    <t xml:space="preserve">inzetdagen </t>
  </si>
  <si>
    <t>Beoordelingsformulier</t>
  </si>
  <si>
    <t>aantal inschrijvers</t>
  </si>
  <si>
    <t>inschrijver 1</t>
  </si>
  <si>
    <t>inschrijver 2</t>
  </si>
  <si>
    <t>inschrijver 3</t>
  </si>
  <si>
    <t>inschrijver 4</t>
  </si>
  <si>
    <t>inschrijver 5</t>
  </si>
  <si>
    <t>ingevuld door</t>
  </si>
  <si>
    <t>[ bedrijfsnaam ]</t>
  </si>
  <si>
    <t>totale fictieve meerwaarde</t>
  </si>
  <si>
    <t xml:space="preserve">totale fictieve meerwaarde </t>
  </si>
  <si>
    <t>inschrijvingssom</t>
  </si>
  <si>
    <t>evaluatieprijs</t>
  </si>
  <si>
    <t>uitslag</t>
  </si>
  <si>
    <t>opmerking(en) voor publicatie</t>
  </si>
  <si>
    <t>datum</t>
  </si>
  <si>
    <t>Machinelijst SPUK SEB versie november 2024</t>
  </si>
  <si>
    <t>A. Bouwwerktuigen</t>
  </si>
  <si>
    <t>A1. Mobiele machines</t>
  </si>
  <si>
    <t>A1.1 asfalt- / betonzagen (rijdend)</t>
  </si>
  <si>
    <r>
      <rPr>
        <sz val="9"/>
        <rFont val="Verdana"/>
        <family val="2"/>
      </rPr>
      <t>J</t>
    </r>
  </si>
  <si>
    <t>A1.2 asfaltspreidmachine / asfaltwerkmachine</t>
  </si>
  <si>
    <t>A1.3 asfaltvoorlader</t>
  </si>
  <si>
    <t>A1.4 ballastafwerkmachine</t>
  </si>
  <si>
    <t>A1.5 bestratingsmachine (zelfrijdend)</t>
  </si>
  <si>
    <t>A1.6 beton- of mortelmachine / paver / mobiele 3D printer</t>
  </si>
  <si>
    <t>A1.7 beton- of bentonietpomp (stand-alone)</t>
  </si>
  <si>
    <t>A1.8 bodemstabiliseerder</t>
  </si>
  <si>
    <t>A1.9 bulldozer</t>
  </si>
  <si>
    <t>A1.10 emulsiespuitwagen</t>
  </si>
  <si>
    <t>A1.11 freesmachine voor asfalt of beton</t>
  </si>
  <si>
    <t>A1.12 sondeermachine / sondeertruck / sondeerrups</t>
  </si>
  <si>
    <t>A1.15 gietasfaltketel</t>
  </si>
  <si>
    <t>A1.16 graaflaadcombinatie</t>
  </si>
  <si>
    <t>A1.17 grader / wegschaaf</t>
  </si>
  <si>
    <t>A1.18 funderingsmachine (gemotoriseerd materieel): heimachine / (damwand) drukmachine / trilstelling / vibrostelling</t>
  </si>
  <si>
    <t>A1.19 hoogwerker (zelfrijdend of getrokken) vanaf 56 kW</t>
  </si>
  <si>
    <r>
      <rPr>
        <sz val="9"/>
        <rFont val="Verdana"/>
        <family val="2"/>
      </rPr>
      <t>N</t>
    </r>
  </si>
  <si>
    <t>A1.20 kabeltreklier</t>
  </si>
  <si>
    <t>A1.21 mobiele boorinstallatie/grondboormachine/ mobiele (anker) boorinstallatie /grondboormachine / gestuurde boring machine / boorrups</t>
  </si>
  <si>
    <t>A1.22 mobiele compressor</t>
  </si>
  <si>
    <t>A1.23 mobiele graafmachine (niet zijnde 'overslagmachine')</t>
  </si>
  <si>
    <t>A1.24 mobiele kraan (telescoopkraan, torenkraan, rupshijskraan, ruwterreinkraan, draadkraan, minihijskraan, dragline-kraan)</t>
  </si>
  <si>
    <t>A1.25 mobiele lopende band (transportband), zelf aangedreven mobiel modulair transportsysteem</t>
  </si>
  <si>
    <t>A1.26 mobiele puinbreekinstallatie</t>
  </si>
  <si>
    <t>A1.27 mobiele zeefinstallatie/grondzeef</t>
  </si>
  <si>
    <t>A1.28 mobiele overslagmachine, rupsoverslagmachine, overslagkraan (niet zijnde statisch en bekabeld elektrisch)</t>
  </si>
  <si>
    <t>A1.29 rupsdumper</t>
  </si>
  <si>
    <t>A1.30 rupsgraafmachine</t>
  </si>
  <si>
    <t>A1.31 ruw terrein heftruck 4x4 aangedreven</t>
  </si>
  <si>
    <t>A1.32 schranklader</t>
  </si>
  <si>
    <t>A1.33 shovel, laadschop, wiellader op banden of rups</t>
  </si>
  <si>
    <t>A1.34 shuttle buggy</t>
  </si>
  <si>
    <t>A1.35 sleepgraver/dragline</t>
  </si>
  <si>
    <t>A1.36 sloopkraan</t>
  </si>
  <si>
    <t>A1.37 teer-/asfaltsproeier</t>
  </si>
  <si>
    <t>A1.38 tractor met motorvermogen vanaf 19 kW</t>
  </si>
  <si>
    <t>A1.39 veegmachine met motorvermogen vanaf 56 kW</t>
  </si>
  <si>
    <t>A1.40 verreiker (star of roterend)</t>
  </si>
  <si>
    <t>A1.41 vlindermachine (uitsluitend ride-on)</t>
  </si>
  <si>
    <t>A1.42 wals (klein, knik-, rol-, banden-, grond-)</t>
  </si>
  <si>
    <t>A1.43 waterwagen bij asfalt en frees</t>
  </si>
  <si>
    <t>A1.44 (weg)markeringsmachine</t>
  </si>
  <si>
    <t>A1.45 wieldumper</t>
  </si>
  <si>
    <t>A1.46 boomverplantingsmachine</t>
  </si>
  <si>
    <t>A2. Vervoerbare industriële uitrustingen</t>
  </si>
  <si>
    <t xml:space="preserve"> </t>
  </si>
  <si>
    <t>A2.3 aggregaat voor off-grid stroomvoorziening aangedreven door waterstof ofwaterstofdragers</t>
  </si>
  <si>
    <t>A2.5 lasaggregaat</t>
  </si>
  <si>
    <t>A2.6 lichtmastaggregaat/lichtmast (zelf aangedreven)</t>
  </si>
  <si>
    <t>A2.8 trilplaat / trilblok / stamper</t>
  </si>
  <si>
    <t>A2.9 mobiele (vuil)-waterpomp</t>
  </si>
  <si>
    <t>A2.10 pompen voor baggeren (DOP-pomp, jetpomp, booster-baggerstation)</t>
  </si>
  <si>
    <t xml:space="preserve">A2.12 vliegwiel als vermogensvoorziening </t>
  </si>
  <si>
    <r>
      <rPr>
        <vertAlign val="subscript"/>
        <sz val="9"/>
        <rFont val="Verdana"/>
        <family val="2"/>
      </rPr>
      <t>J</t>
    </r>
    <r>
      <rPr>
        <sz val="6"/>
        <rFont val="Verdana"/>
        <family val="2"/>
      </rPr>
      <t>1</t>
    </r>
  </si>
  <si>
    <t>A2. Vervoerbare industriële uitrustingen (aggregaten, batterijpakketten, DC-laadstations)</t>
  </si>
  <si>
    <t>A2.2 aggregaat op wind- of zonne-energie voor off-grid stroomvoorziening (niet hybride met verbrandingsmotor)</t>
  </si>
  <si>
    <t>A2.4 hydraulisch aggregaat</t>
  </si>
  <si>
    <t>A2.7 stationair batterijpakket voor off-grid stroomvoorziening vanaf 50 kWh</t>
  </si>
  <si>
    <t>A2.11 verwisselbaar batterijpakket vanaf 50 kWh behorend bij een bouwwerktuig</t>
  </si>
  <si>
    <t>A2.13 DC (gelijkstroom) laadstation</t>
  </si>
  <si>
    <t>B. Hulpfuncties</t>
  </si>
  <si>
    <t>B1. elektrische aandrijfmotor met een brandstofcel of een niet loodhoudend accupakket voor aandrijving van de opbouw van een voertuig, oplegger of spoorvoertuig (inclusief vrachtautorailvoertuig), zijnde een:</t>
  </si>
  <si>
    <t>B1.1 autolaadkraan</t>
  </si>
  <si>
    <t>B1.2 betonmixer</t>
  </si>
  <si>
    <t>B1.3 betonpomp</t>
  </si>
  <si>
    <t>B1.4 binnenlader</t>
  </si>
  <si>
    <t>B1.5 boor</t>
  </si>
  <si>
    <t>B1.6 front-end cylinder</t>
  </si>
  <si>
    <t>B1.7 haakarm</t>
  </si>
  <si>
    <t>B1.8 kabelsysteem</t>
  </si>
  <si>
    <t>B1.9 kettingsysteem</t>
  </si>
  <si>
    <t>B1.10 onderwaartse cylinder</t>
  </si>
  <si>
    <t>B1.11 portaalarmsysteem</t>
  </si>
  <si>
    <t>B1.12 mobiele kraan (telescoopkraan, torenkraan, rupshijskraan, ruwterreinkraan, draadkraan, minihijskraan)</t>
  </si>
  <si>
    <t>B3. elektrische aandrijfmotor met een brandstofcel of een niet loodhoudend accupakket voor aandrijving van hulpfunctie op een vaartuig, niet de voortstuwing, zijnde een:</t>
  </si>
  <si>
    <t>B3.1 grondpers</t>
  </si>
  <si>
    <t>B3.2 hei-installatie op een heischip</t>
  </si>
  <si>
    <t>B3.3 kraan</t>
  </si>
  <si>
    <t>C. Bouwvoertuigen (N2.N3)</t>
  </si>
  <si>
    <t>C1. betonmixer (carrosseriecode 15)</t>
  </si>
  <si>
    <t>C2. betonpompvoertuig (carrosseriecode 16)</t>
  </si>
  <si>
    <t>C3. boorwagen (carrosseriecode 28)</t>
  </si>
  <si>
    <t>C4. hoogwerker (carrosseriecode 27)</t>
  </si>
  <si>
    <t>C5. kieptruck (carrosseriecode 10)</t>
  </si>
  <si>
    <t>C6. kraanwagen (carrosseriecode 26 of aanduiding SF)</t>
  </si>
  <si>
    <t>C7. voertuig met haakarm (carrosseriecode 9)</t>
  </si>
  <si>
    <t>100 transporten per jaar</t>
  </si>
  <si>
    <t>contractjaar 1</t>
  </si>
  <si>
    <t xml:space="preserve">Nazorg (exclusief watergeven) </t>
  </si>
  <si>
    <r>
      <t>omschrijving materieelstuk</t>
    </r>
    <r>
      <rPr>
        <i/>
        <sz val="8"/>
        <color theme="0"/>
        <rFont val="Calibri"/>
        <family val="2"/>
        <scheme val="minor"/>
      </rPr>
      <t xml:space="preserve"> </t>
    </r>
  </si>
  <si>
    <r>
      <t xml:space="preserve">Levering substraten </t>
    </r>
    <r>
      <rPr>
        <sz val="14"/>
        <color theme="0"/>
        <rFont val="Calibri"/>
        <family val="2"/>
        <scheme val="minor"/>
      </rPr>
      <t>transport naar depot</t>
    </r>
  </si>
  <si>
    <t>Tractoren</t>
  </si>
  <si>
    <t xml:space="preserve">Stage V + HVO 100
</t>
  </si>
  <si>
    <r>
      <t xml:space="preserve">Opdrachtnemer </t>
    </r>
    <r>
      <rPr>
        <sz val="11"/>
        <rFont val="Calibri"/>
        <family val="2"/>
        <scheme val="minor"/>
      </rPr>
      <t>re</t>
    </r>
    <r>
      <rPr>
        <i/>
        <sz val="11"/>
        <rFont val="Calibri"/>
        <family val="2"/>
        <scheme val="minor"/>
      </rPr>
      <t xml:space="preserve">gistreer het aantal dagen dat het materieelstuk aanwezig is. Bijvoorbeeld </t>
    </r>
    <r>
      <rPr>
        <sz val="11"/>
        <rFont val="Calibri"/>
        <family val="2"/>
        <scheme val="minor"/>
      </rPr>
      <t xml:space="preserve">een </t>
    </r>
    <r>
      <rPr>
        <i/>
        <sz val="11"/>
        <rFont val="Calibri"/>
        <family val="2"/>
        <scheme val="minor"/>
      </rPr>
      <t>materieelstuk is 2 weken aanwezig van ma t/m vr: vul 2x5 = 10 in.</t>
    </r>
  </si>
  <si>
    <t>contractjaar 3</t>
  </si>
  <si>
    <t>contractjaar 4</t>
  </si>
  <si>
    <t>contractjaar 5</t>
  </si>
  <si>
    <t>contractjaar 6</t>
  </si>
  <si>
    <t>etc.</t>
  </si>
  <si>
    <t>Het logboek dient elke maand te worden overlegd aan opdrachtgever.</t>
  </si>
  <si>
    <t>Inschrijver vult lichtblauwe velden in voor alle materieelstukken in die tijdens de opdracht worden ingezet. Tevens wat wordt ingezet door onderaannemers. De gegevens dienen volledig te zijn bij inschrijving.</t>
  </si>
  <si>
    <t>1500 locaties per jaar</t>
  </si>
  <si>
    <t>Grondwerk</t>
  </si>
  <si>
    <t>500 locaties per jaar</t>
  </si>
  <si>
    <t>aantal transporten</t>
  </si>
  <si>
    <r>
      <t xml:space="preserve">Afvoer reststromen (grond, graszoden, beplanting) </t>
    </r>
    <r>
      <rPr>
        <sz val="14"/>
        <color theme="0"/>
        <rFont val="Calibri"/>
        <family val="2"/>
        <scheme val="minor"/>
      </rPr>
      <t>transport naar depot</t>
    </r>
  </si>
  <si>
    <r>
      <t>Afvoer reststromen (grond, graszoden, beplanting)</t>
    </r>
    <r>
      <rPr>
        <sz val="14"/>
        <color theme="0"/>
        <rFont val="Calibri"/>
        <family val="2"/>
        <scheme val="minor"/>
      </rPr>
      <t xml:space="preserve"> transport naar verwerker</t>
    </r>
  </si>
  <si>
    <t>Aanplant bomen (exclusief transport van bomen)</t>
  </si>
  <si>
    <t>plug-in hybride</t>
  </si>
  <si>
    <t>groen gas (BNG/LBG)</t>
  </si>
  <si>
    <t>aardgas (CNG/LNG)</t>
  </si>
  <si>
    <t>biodiesel (HVO 100)</t>
  </si>
  <si>
    <t>hybride</t>
  </si>
  <si>
    <t>EISEN TRANSPORTMIDDELEN</t>
  </si>
  <si>
    <t>EISEN WERKTUIGEN</t>
  </si>
  <si>
    <t>inzet werktuig</t>
  </si>
  <si>
    <t>inzet werktuig(en)</t>
  </si>
  <si>
    <t>Inschrijver vult het tabblad 'invulblad opdrachtnemer'.</t>
  </si>
  <si>
    <t>Op dit tabblad wordt daardoor de fictieve meerwaarde automatisch berekend.</t>
  </si>
  <si>
    <t>inzet belofte</t>
  </si>
  <si>
    <t xml:space="preserve">inzet daadwerkelijk </t>
  </si>
  <si>
    <t>652998001 Raamovereenkomst bomen 2025</t>
  </si>
  <si>
    <t>500 transporten per jaar</t>
  </si>
  <si>
    <r>
      <t xml:space="preserve">Levering substraten </t>
    </r>
    <r>
      <rPr>
        <sz val="14"/>
        <color theme="0"/>
        <rFont val="Calibri"/>
        <family val="2"/>
        <scheme val="minor"/>
      </rPr>
      <t>transport depot naar locatie</t>
    </r>
  </si>
  <si>
    <t>Stage V of Tier IV + HVO 100</t>
  </si>
  <si>
    <t xml:space="preserve">Nazorg (watergeven) </t>
  </si>
  <si>
    <t>EISEN TRACTOREN</t>
  </si>
  <si>
    <t>per piekmoment</t>
  </si>
  <si>
    <t>6 tractoren</t>
  </si>
  <si>
    <t>biodiesel (HVO)</t>
  </si>
  <si>
    <r>
      <t>totaal</t>
    </r>
    <r>
      <rPr>
        <b/>
        <sz val="11"/>
        <color rgb="FFFF0000"/>
        <rFont val="Calibri"/>
        <family val="2"/>
        <scheme val="minor"/>
      </rPr>
      <t xml:space="preserve"> (moet gelijk zijn aan 6)</t>
    </r>
  </si>
  <si>
    <t>EmissieCalc vervangt het logboek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</si>
</sst>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 &quot;€&quot;\ * #,##0_ ;_ &quot;€&quot;\ * \-#,##0_ ;_ &quot;€&quot;\ * &quot;-&quot;??_ ;_ @_ "/>
    <numFmt numFmtId="166" formatCode="_(&quot;€&quot;* #,##0_);_(&quot;€&quot;* \(#,##0\);_(&quot;€&quot;* &quot;-&quot;??_);_(@_)"/>
    <numFmt numFmtId="167" formatCode="0.0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 "/>
    </font>
    <font>
      <sz val="11"/>
      <color theme="0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indexed="8"/>
      <name val="Calibri"/>
      <family val="2"/>
    </font>
    <font>
      <b/>
      <sz val="14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sz val="8"/>
      <name val="Calibri"/>
      <family val="2"/>
      <scheme val="minor"/>
    </font>
    <font>
      <sz val="11"/>
      <color theme="8"/>
      <name val="Calibri"/>
      <family val="2"/>
      <scheme val="minor"/>
    </font>
    <font>
      <sz val="10"/>
      <color rgb="FF000000"/>
      <name val="Times New Roman"/>
      <family val="1"/>
    </font>
    <font>
      <b/>
      <sz val="26"/>
      <name val="Liberation Sans Narrow"/>
    </font>
    <font>
      <sz val="9"/>
      <name val="Verdana"/>
      <family val="2"/>
    </font>
    <font>
      <b/>
      <sz val="9"/>
      <name val="Verdana"/>
      <family val="2"/>
    </font>
    <font>
      <vertAlign val="subscript"/>
      <sz val="9"/>
      <name val="Verdana"/>
      <family val="2"/>
    </font>
    <font>
      <sz val="6"/>
      <name val="Verdana"/>
      <family val="2"/>
    </font>
    <font>
      <b/>
      <sz val="16"/>
      <color rgb="FF007AC6"/>
      <name val="Liberation Sans Narrow"/>
    </font>
    <font>
      <b/>
      <u/>
      <sz val="9"/>
      <name val="Verdana"/>
      <family val="2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8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 "/>
    </font>
    <font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 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8"/>
      <name val="Calibri 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0"/>
      <name val="Calibri"/>
      <family val="2"/>
      <scheme val="minor"/>
    </font>
    <font>
      <i/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FDE9D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" fillId="0" borderId="0"/>
    <xf numFmtId="164" fontId="1" fillId="0" borderId="0" applyFont="0" applyFill="0" applyBorder="0" applyAlignment="0" applyProtection="0"/>
    <xf numFmtId="0" fontId="33" fillId="0" borderId="0" applyNumberFormat="0" applyFill="0" applyBorder="0" applyAlignment="0" applyProtection="0"/>
  </cellStyleXfs>
  <cellXfs count="398">
    <xf numFmtId="0" fontId="0" fillId="0" borderId="0" xfId="0"/>
    <xf numFmtId="0" fontId="9" fillId="0" borderId="0" xfId="0" applyFont="1"/>
    <xf numFmtId="0" fontId="10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5" fontId="11" fillId="0" borderId="0" xfId="1" applyNumberFormat="1" applyFont="1" applyBorder="1" applyAlignment="1" applyProtection="1">
      <alignment horizontal="center" vertical="center"/>
    </xf>
    <xf numFmtId="0" fontId="12" fillId="0" borderId="0" xfId="0" applyFont="1"/>
    <xf numFmtId="0" fontId="8" fillId="3" borderId="8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left" vertical="center"/>
    </xf>
    <xf numFmtId="0" fontId="15" fillId="0" borderId="0" xfId="0" applyFont="1"/>
    <xf numFmtId="0" fontId="8" fillId="3" borderId="10" xfId="0" applyFont="1" applyFill="1" applyBorder="1" applyAlignment="1">
      <alignment horizontal="center" vertical="center"/>
    </xf>
    <xf numFmtId="1" fontId="16" fillId="4" borderId="20" xfId="0" applyNumberFormat="1" applyFont="1" applyFill="1" applyBorder="1" applyAlignment="1" applyProtection="1">
      <alignment horizontal="center" vertical="top"/>
      <protection locked="0"/>
    </xf>
    <xf numFmtId="1" fontId="16" fillId="4" borderId="21" xfId="0" applyNumberFormat="1" applyFont="1" applyFill="1" applyBorder="1" applyAlignment="1" applyProtection="1">
      <alignment horizontal="center" vertical="top"/>
      <protection locked="0"/>
    </xf>
    <xf numFmtId="1" fontId="16" fillId="4" borderId="26" xfId="0" applyNumberFormat="1" applyFont="1" applyFill="1" applyBorder="1" applyAlignment="1" applyProtection="1">
      <alignment horizontal="center" vertical="top"/>
      <protection locked="0"/>
    </xf>
    <xf numFmtId="1" fontId="16" fillId="4" borderId="34" xfId="1" applyNumberFormat="1" applyFont="1" applyFill="1" applyBorder="1" applyAlignment="1" applyProtection="1">
      <alignment horizontal="center" vertical="top"/>
      <protection locked="0"/>
    </xf>
    <xf numFmtId="1" fontId="16" fillId="4" borderId="6" xfId="0" applyNumberFormat="1" applyFont="1" applyFill="1" applyBorder="1" applyAlignment="1" applyProtection="1">
      <alignment horizontal="center" vertical="top"/>
      <protection locked="0"/>
    </xf>
    <xf numFmtId="1" fontId="16" fillId="4" borderId="7" xfId="0" applyNumberFormat="1" applyFont="1" applyFill="1" applyBorder="1" applyAlignment="1" applyProtection="1">
      <alignment horizontal="center" vertical="top"/>
      <protection locked="0"/>
    </xf>
    <xf numFmtId="1" fontId="16" fillId="4" borderId="28" xfId="0" applyNumberFormat="1" applyFont="1" applyFill="1" applyBorder="1" applyAlignment="1" applyProtection="1">
      <alignment horizontal="center" vertical="top"/>
      <protection locked="0"/>
    </xf>
    <xf numFmtId="1" fontId="16" fillId="4" borderId="19" xfId="1" applyNumberFormat="1" applyFont="1" applyFill="1" applyBorder="1" applyAlignment="1" applyProtection="1">
      <alignment horizontal="center" vertical="top"/>
      <protection locked="0"/>
    </xf>
    <xf numFmtId="165" fontId="10" fillId="0" borderId="2" xfId="1" applyNumberFormat="1" applyFont="1" applyBorder="1" applyAlignment="1" applyProtection="1">
      <alignment vertical="center"/>
    </xf>
    <xf numFmtId="0" fontId="8" fillId="3" borderId="9" xfId="0" applyFont="1" applyFill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28" fillId="2" borderId="24" xfId="0" applyFont="1" applyFill="1" applyBorder="1" applyAlignment="1">
      <alignment vertical="center" wrapText="1"/>
    </xf>
    <xf numFmtId="0" fontId="28" fillId="2" borderId="11" xfId="0" applyFont="1" applyFill="1" applyBorder="1" applyAlignment="1">
      <alignment vertical="center" wrapText="1"/>
    </xf>
    <xf numFmtId="0" fontId="16" fillId="0" borderId="0" xfId="0" applyFont="1"/>
    <xf numFmtId="0" fontId="29" fillId="0" borderId="0" xfId="0" applyFont="1"/>
    <xf numFmtId="1" fontId="16" fillId="4" borderId="36" xfId="1" applyNumberFormat="1" applyFont="1" applyFill="1" applyBorder="1" applyAlignment="1" applyProtection="1">
      <alignment horizontal="center" vertical="top"/>
      <protection locked="0"/>
    </xf>
    <xf numFmtId="1" fontId="16" fillId="4" borderId="27" xfId="0" applyNumberFormat="1" applyFont="1" applyFill="1" applyBorder="1" applyAlignment="1" applyProtection="1">
      <alignment horizontal="center" vertical="top"/>
      <protection locked="0"/>
    </xf>
    <xf numFmtId="1" fontId="16" fillId="4" borderId="16" xfId="0" applyNumberFormat="1" applyFont="1" applyFill="1" applyBorder="1" applyAlignment="1" applyProtection="1">
      <alignment horizontal="center" vertical="top"/>
      <protection locked="0"/>
    </xf>
    <xf numFmtId="1" fontId="16" fillId="4" borderId="46" xfId="0" applyNumberFormat="1" applyFont="1" applyFill="1" applyBorder="1" applyAlignment="1" applyProtection="1">
      <alignment horizontal="center" vertical="top"/>
      <protection locked="0"/>
    </xf>
    <xf numFmtId="1" fontId="16" fillId="4" borderId="51" xfId="0" applyNumberFormat="1" applyFont="1" applyFill="1" applyBorder="1" applyAlignment="1" applyProtection="1">
      <alignment horizontal="center" vertical="top"/>
      <protection locked="0"/>
    </xf>
    <xf numFmtId="1" fontId="16" fillId="4" borderId="53" xfId="0" applyNumberFormat="1" applyFont="1" applyFill="1" applyBorder="1" applyAlignment="1" applyProtection="1">
      <alignment horizontal="center" vertical="top"/>
      <protection locked="0"/>
    </xf>
    <xf numFmtId="1" fontId="16" fillId="4" borderId="54" xfId="0" applyNumberFormat="1" applyFont="1" applyFill="1" applyBorder="1" applyAlignment="1" applyProtection="1">
      <alignment horizontal="center" vertical="top"/>
      <protection locked="0"/>
    </xf>
    <xf numFmtId="1" fontId="3" fillId="0" borderId="24" xfId="1" applyNumberFormat="1" applyFont="1" applyBorder="1" applyAlignment="1" applyProtection="1">
      <alignment horizontal="center"/>
    </xf>
    <xf numFmtId="1" fontId="12" fillId="0" borderId="17" xfId="2" applyNumberFormat="1" applyFont="1" applyBorder="1" applyAlignment="1" applyProtection="1">
      <alignment horizontal="center"/>
    </xf>
    <xf numFmtId="0" fontId="5" fillId="0" borderId="0" xfId="0" applyFont="1" applyAlignment="1">
      <alignment horizontal="right"/>
    </xf>
    <xf numFmtId="0" fontId="17" fillId="6" borderId="22" xfId="0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Alignment="1">
      <alignment horizontal="right" textRotation="90"/>
    </xf>
    <xf numFmtId="0" fontId="17" fillId="6" borderId="20" xfId="0" applyFont="1" applyFill="1" applyBorder="1" applyAlignment="1" applyProtection="1">
      <alignment horizontal="left" vertical="center" wrapText="1"/>
      <protection locked="0"/>
    </xf>
    <xf numFmtId="0" fontId="0" fillId="4" borderId="7" xfId="0" applyFill="1" applyBorder="1" applyAlignment="1" applyProtection="1">
      <alignment vertical="top"/>
      <protection locked="0"/>
    </xf>
    <xf numFmtId="14" fontId="0" fillId="4" borderId="7" xfId="0" applyNumberFormat="1" applyFill="1" applyBorder="1" applyAlignment="1" applyProtection="1">
      <alignment vertical="top"/>
      <protection locked="0"/>
    </xf>
    <xf numFmtId="0" fontId="17" fillId="6" borderId="21" xfId="0" applyFont="1" applyFill="1" applyBorder="1" applyAlignment="1" applyProtection="1">
      <alignment horizontal="left" vertical="center"/>
      <protection locked="0"/>
    </xf>
    <xf numFmtId="0" fontId="17" fillId="6" borderId="7" xfId="0" applyFont="1" applyFill="1" applyBorder="1" applyAlignment="1" applyProtection="1">
      <alignment horizontal="left" vertical="center"/>
      <protection locked="0"/>
    </xf>
    <xf numFmtId="0" fontId="17" fillId="6" borderId="23" xfId="0" applyFont="1" applyFill="1" applyBorder="1" applyAlignment="1" applyProtection="1">
      <alignment horizontal="left" vertical="center"/>
      <protection locked="0"/>
    </xf>
    <xf numFmtId="0" fontId="17" fillId="6" borderId="32" xfId="0" applyFont="1" applyFill="1" applyBorder="1" applyAlignment="1" applyProtection="1">
      <alignment horizontal="left" vertical="center"/>
      <protection locked="0"/>
    </xf>
    <xf numFmtId="0" fontId="17" fillId="6" borderId="6" xfId="0" applyFont="1" applyFill="1" applyBorder="1" applyAlignment="1" applyProtection="1">
      <alignment horizontal="left" vertical="center" wrapText="1"/>
      <protection locked="0"/>
    </xf>
    <xf numFmtId="1" fontId="12" fillId="4" borderId="0" xfId="5" applyNumberFormat="1" applyFont="1" applyFill="1" applyBorder="1" applyAlignment="1" applyProtection="1">
      <alignment horizontal="center" vertical="center"/>
      <protection locked="0"/>
    </xf>
    <xf numFmtId="164" fontId="3" fillId="5" borderId="0" xfId="1" applyFont="1" applyFill="1" applyBorder="1" applyAlignment="1" applyProtection="1">
      <alignment horizontal="right" vertical="center"/>
    </xf>
    <xf numFmtId="49" fontId="12" fillId="4" borderId="0" xfId="5" applyNumberFormat="1" applyFont="1" applyFill="1" applyBorder="1" applyAlignment="1" applyProtection="1">
      <alignment horizontal="center" vertical="center"/>
      <protection locked="0"/>
    </xf>
    <xf numFmtId="0" fontId="3" fillId="5" borderId="0" xfId="1" applyNumberFormat="1" applyFont="1" applyFill="1" applyBorder="1" applyAlignment="1" applyProtection="1">
      <alignment horizontal="right" vertical="center"/>
    </xf>
    <xf numFmtId="0" fontId="30" fillId="0" borderId="0" xfId="0" applyFont="1"/>
    <xf numFmtId="0" fontId="5" fillId="0" borderId="0" xfId="0" applyFont="1" applyAlignment="1">
      <alignment vertical="top" wrapText="1"/>
    </xf>
    <xf numFmtId="49" fontId="5" fillId="0" borderId="0" xfId="0" applyNumberFormat="1" applyFont="1" applyAlignment="1">
      <alignment horizontal="left"/>
    </xf>
    <xf numFmtId="0" fontId="2" fillId="2" borderId="1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7" xfId="0" applyFont="1" applyFill="1" applyBorder="1" applyAlignment="1">
      <alignment vertical="center" wrapText="1"/>
    </xf>
    <xf numFmtId="0" fontId="2" fillId="2" borderId="45" xfId="0" applyFont="1" applyFill="1" applyBorder="1" applyAlignment="1">
      <alignment vertical="center"/>
    </xf>
    <xf numFmtId="0" fontId="5" fillId="0" borderId="42" xfId="0" applyFont="1" applyBorder="1" applyAlignment="1">
      <alignment wrapText="1"/>
    </xf>
    <xf numFmtId="0" fontId="5" fillId="0" borderId="21" xfId="0" applyFont="1" applyBorder="1" applyAlignment="1">
      <alignment wrapText="1"/>
    </xf>
    <xf numFmtId="1" fontId="5" fillId="0" borderId="34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wrapText="1"/>
    </xf>
    <xf numFmtId="0" fontId="12" fillId="0" borderId="8" xfId="0" applyFont="1" applyBorder="1"/>
    <xf numFmtId="0" fontId="12" fillId="0" borderId="9" xfId="0" applyFont="1" applyBorder="1"/>
    <xf numFmtId="0" fontId="12" fillId="0" borderId="9" xfId="0" applyFont="1" applyBorder="1" applyAlignment="1">
      <alignment horizontal="right"/>
    </xf>
    <xf numFmtId="0" fontId="12" fillId="0" borderId="14" xfId="0" applyFont="1" applyBorder="1"/>
    <xf numFmtId="0" fontId="4" fillId="0" borderId="5" xfId="0" applyFont="1" applyBorder="1"/>
    <xf numFmtId="0" fontId="12" fillId="0" borderId="57" xfId="0" applyFont="1" applyBorder="1" applyAlignment="1">
      <alignment horizontal="right"/>
    </xf>
    <xf numFmtId="0" fontId="12" fillId="0" borderId="56" xfId="0" applyFont="1" applyBorder="1"/>
    <xf numFmtId="0" fontId="12" fillId="0" borderId="43" xfId="0" applyFont="1" applyBorder="1"/>
    <xf numFmtId="0" fontId="4" fillId="0" borderId="47" xfId="0" applyFont="1" applyBorder="1"/>
    <xf numFmtId="0" fontId="13" fillId="0" borderId="41" xfId="0" applyFont="1" applyBorder="1" applyAlignment="1">
      <alignment horizontal="right"/>
    </xf>
    <xf numFmtId="0" fontId="12" fillId="0" borderId="12" xfId="0" applyFont="1" applyBorder="1"/>
    <xf numFmtId="0" fontId="2" fillId="2" borderId="17" xfId="0" applyFont="1" applyFill="1" applyBorder="1" applyAlignment="1">
      <alignment vertical="center" wrapText="1"/>
    </xf>
    <xf numFmtId="0" fontId="5" fillId="0" borderId="7" xfId="0" applyFont="1" applyBorder="1" applyAlignment="1">
      <alignment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5" fillId="4" borderId="0" xfId="0" applyFont="1" applyFill="1"/>
    <xf numFmtId="0" fontId="7" fillId="0" borderId="0" xfId="0" applyFont="1"/>
    <xf numFmtId="0" fontId="0" fillId="0" borderId="0" xfId="0" applyAlignment="1">
      <alignment vertical="center"/>
    </xf>
    <xf numFmtId="0" fontId="12" fillId="0" borderId="0" xfId="0" applyFont="1" applyAlignment="1" applyProtection="1">
      <alignment horizontal="left" vertical="center"/>
      <protection locked="0"/>
    </xf>
    <xf numFmtId="0" fontId="14" fillId="4" borderId="0" xfId="0" applyFont="1" applyFill="1" applyAlignment="1">
      <alignment vertical="top"/>
    </xf>
    <xf numFmtId="0" fontId="12" fillId="0" borderId="44" xfId="0" applyFont="1" applyBorder="1"/>
    <xf numFmtId="0" fontId="12" fillId="0" borderId="18" xfId="0" applyFont="1" applyBorder="1"/>
    <xf numFmtId="0" fontId="5" fillId="0" borderId="42" xfId="0" applyFont="1" applyBorder="1"/>
    <xf numFmtId="164" fontId="5" fillId="0" borderId="34" xfId="1" applyFont="1" applyBorder="1" applyProtection="1"/>
    <xf numFmtId="0" fontId="0" fillId="0" borderId="14" xfId="0" applyBorder="1" applyAlignment="1">
      <alignment vertical="center"/>
    </xf>
    <xf numFmtId="0" fontId="5" fillId="0" borderId="39" xfId="0" applyFont="1" applyBorder="1"/>
    <xf numFmtId="165" fontId="5" fillId="0" borderId="33" xfId="1" applyNumberFormat="1" applyFont="1" applyBorder="1" applyProtection="1"/>
    <xf numFmtId="0" fontId="33" fillId="0" borderId="0" xfId="6" applyProtection="1"/>
    <xf numFmtId="0" fontId="0" fillId="0" borderId="13" xfId="0" applyBorder="1" applyAlignment="1">
      <alignment vertical="center"/>
    </xf>
    <xf numFmtId="0" fontId="5" fillId="0" borderId="6" xfId="0" applyFont="1" applyBorder="1"/>
    <xf numFmtId="165" fontId="5" fillId="0" borderId="19" xfId="1" applyNumberFormat="1" applyFont="1" applyBorder="1" applyProtection="1"/>
    <xf numFmtId="0" fontId="0" fillId="0" borderId="28" xfId="0" applyBorder="1"/>
    <xf numFmtId="164" fontId="12" fillId="5" borderId="44" xfId="1" applyFont="1" applyFill="1" applyBorder="1" applyProtection="1"/>
    <xf numFmtId="0" fontId="0" fillId="0" borderId="61" xfId="0" applyBorder="1" applyAlignment="1">
      <alignment vertical="center"/>
    </xf>
    <xf numFmtId="0" fontId="5" fillId="0" borderId="30" xfId="0" applyFont="1" applyBorder="1"/>
    <xf numFmtId="165" fontId="5" fillId="0" borderId="35" xfId="1" applyNumberFormat="1" applyFont="1" applyBorder="1" applyProtection="1"/>
    <xf numFmtId="0" fontId="0" fillId="0" borderId="43" xfId="0" applyBorder="1" applyAlignment="1">
      <alignment vertical="center"/>
    </xf>
    <xf numFmtId="0" fontId="5" fillId="0" borderId="22" xfId="0" applyFont="1" applyBorder="1"/>
    <xf numFmtId="165" fontId="5" fillId="0" borderId="36" xfId="1" applyNumberFormat="1" applyFont="1" applyBorder="1" applyProtection="1"/>
    <xf numFmtId="0" fontId="28" fillId="2" borderId="25" xfId="0" applyFont="1" applyFill="1" applyBorder="1" applyAlignment="1">
      <alignment vertical="center" wrapText="1"/>
    </xf>
    <xf numFmtId="0" fontId="16" fillId="0" borderId="20" xfId="0" applyFont="1" applyBorder="1" applyAlignment="1">
      <alignment horizontal="left" vertical="top"/>
    </xf>
    <xf numFmtId="0" fontId="16" fillId="0" borderId="21" xfId="0" applyFont="1" applyBorder="1" applyAlignment="1">
      <alignment horizontal="left" vertical="top"/>
    </xf>
    <xf numFmtId="164" fontId="16" fillId="0" borderId="21" xfId="1" applyFont="1" applyFill="1" applyBorder="1" applyAlignment="1" applyProtection="1">
      <alignment horizontal="left" vertical="top"/>
    </xf>
    <xf numFmtId="0" fontId="16" fillId="0" borderId="6" xfId="0" applyFont="1" applyBorder="1" applyAlignment="1">
      <alignment horizontal="left" vertical="top"/>
    </xf>
    <xf numFmtId="0" fontId="16" fillId="0" borderId="7" xfId="0" applyFont="1" applyBorder="1" applyAlignment="1">
      <alignment horizontal="left" vertical="top"/>
    </xf>
    <xf numFmtId="164" fontId="16" fillId="0" borderId="7" xfId="1" applyFont="1" applyFill="1" applyBorder="1" applyAlignment="1" applyProtection="1">
      <alignment horizontal="left" vertical="top"/>
    </xf>
    <xf numFmtId="0" fontId="16" fillId="0" borderId="22" xfId="0" applyFont="1" applyBorder="1" applyAlignment="1">
      <alignment horizontal="left" vertical="top"/>
    </xf>
    <xf numFmtId="0" fontId="16" fillId="0" borderId="23" xfId="0" applyFont="1" applyBorder="1" applyAlignment="1">
      <alignment horizontal="left" vertical="top"/>
    </xf>
    <xf numFmtId="164" fontId="16" fillId="0" borderId="23" xfId="1" applyFont="1" applyFill="1" applyBorder="1" applyAlignment="1" applyProtection="1">
      <alignment horizontal="left" vertical="top"/>
    </xf>
    <xf numFmtId="0" fontId="10" fillId="5" borderId="0" xfId="0" applyFont="1" applyFill="1"/>
    <xf numFmtId="0" fontId="0" fillId="5" borderId="0" xfId="0" applyFill="1"/>
    <xf numFmtId="0" fontId="10" fillId="5" borderId="0" xfId="0" applyFont="1" applyFill="1" applyAlignment="1">
      <alignment vertical="center"/>
    </xf>
    <xf numFmtId="0" fontId="31" fillId="5" borderId="0" xfId="0" applyFont="1" applyFill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6" fillId="5" borderId="0" xfId="0" applyFont="1" applyFill="1" applyAlignment="1">
      <alignment horizontal="left"/>
    </xf>
    <xf numFmtId="0" fontId="31" fillId="5" borderId="0" xfId="0" applyFont="1" applyFill="1" applyAlignment="1">
      <alignment vertical="center"/>
    </xf>
    <xf numFmtId="0" fontId="10" fillId="5" borderId="40" xfId="0" applyFont="1" applyFill="1" applyBorder="1" applyAlignment="1">
      <alignment horizontal="center" vertical="center"/>
    </xf>
    <xf numFmtId="0" fontId="31" fillId="5" borderId="48" xfId="0" applyFont="1" applyFill="1" applyBorder="1" applyAlignment="1">
      <alignment horizontal="center" vertical="center"/>
    </xf>
    <xf numFmtId="0" fontId="16" fillId="5" borderId="0" xfId="0" applyFont="1" applyFill="1"/>
    <xf numFmtId="0" fontId="5" fillId="5" borderId="0" xfId="0" applyFont="1" applyFill="1"/>
    <xf numFmtId="0" fontId="10" fillId="5" borderId="45" xfId="0" applyFon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6" fillId="5" borderId="0" xfId="0" applyFont="1" applyFill="1" applyAlignment="1">
      <alignment horizontal="left" vertical="center"/>
    </xf>
    <xf numFmtId="0" fontId="10" fillId="5" borderId="64" xfId="0" applyFont="1" applyFill="1" applyBorder="1" applyAlignment="1">
      <alignment vertical="center"/>
    </xf>
    <xf numFmtId="0" fontId="5" fillId="0" borderId="62" xfId="0" applyFont="1" applyBorder="1"/>
    <xf numFmtId="0" fontId="16" fillId="5" borderId="62" xfId="0" applyFont="1" applyFill="1" applyBorder="1" applyAlignment="1">
      <alignment horizontal="left"/>
    </xf>
    <xf numFmtId="0" fontId="35" fillId="5" borderId="62" xfId="0" applyFont="1" applyFill="1" applyBorder="1" applyAlignment="1">
      <alignment horizontal="center" vertical="center"/>
    </xf>
    <xf numFmtId="0" fontId="16" fillId="5" borderId="0" xfId="1" applyNumberFormat="1" applyFont="1" applyFill="1" applyBorder="1" applyAlignment="1" applyProtection="1">
      <alignment horizontal="right" vertical="center"/>
    </xf>
    <xf numFmtId="164" fontId="16" fillId="5" borderId="0" xfId="1" applyFont="1" applyFill="1" applyBorder="1" applyAlignment="1" applyProtection="1">
      <alignment horizontal="right" vertical="center"/>
    </xf>
    <xf numFmtId="0" fontId="5" fillId="0" borderId="63" xfId="0" applyFont="1" applyBorder="1" applyAlignment="1">
      <alignment vertical="center"/>
    </xf>
    <xf numFmtId="0" fontId="16" fillId="5" borderId="63" xfId="0" applyFont="1" applyFill="1" applyBorder="1" applyAlignment="1">
      <alignment horizontal="left" vertical="center"/>
    </xf>
    <xf numFmtId="0" fontId="10" fillId="5" borderId="63" xfId="0" applyFont="1" applyFill="1" applyBorder="1" applyAlignment="1">
      <alignment vertical="center"/>
    </xf>
    <xf numFmtId="164" fontId="31" fillId="5" borderId="0" xfId="1" applyFont="1" applyFill="1" applyBorder="1" applyAlignment="1" applyProtection="1">
      <alignment horizontal="right" vertical="center"/>
    </xf>
    <xf numFmtId="0" fontId="5" fillId="0" borderId="63" xfId="0" applyFont="1" applyBorder="1" applyAlignment="1">
      <alignment horizontal="left" vertical="center"/>
    </xf>
    <xf numFmtId="0" fontId="35" fillId="5" borderId="0" xfId="0" applyFont="1" applyFill="1" applyAlignment="1">
      <alignment horizontal="left" vertical="center"/>
    </xf>
    <xf numFmtId="164" fontId="31" fillId="5" borderId="7" xfId="1" applyFont="1" applyFill="1" applyBorder="1" applyAlignment="1" applyProtection="1">
      <alignment horizontal="left" vertical="center"/>
    </xf>
    <xf numFmtId="164" fontId="31" fillId="5" borderId="0" xfId="1" applyFont="1" applyFill="1" applyBorder="1" applyAlignment="1" applyProtection="1">
      <alignment horizontal="left" vertical="center"/>
    </xf>
    <xf numFmtId="0" fontId="31" fillId="5" borderId="0" xfId="1" applyNumberFormat="1" applyFont="1" applyFill="1" applyBorder="1" applyAlignment="1" applyProtection="1">
      <alignment horizontal="right"/>
    </xf>
    <xf numFmtId="164" fontId="31" fillId="5" borderId="0" xfId="1" applyFont="1" applyFill="1" applyBorder="1" applyAlignment="1" applyProtection="1">
      <alignment horizontal="right"/>
    </xf>
    <xf numFmtId="164" fontId="28" fillId="5" borderId="0" xfId="1" applyFont="1" applyFill="1" applyBorder="1" applyAlignment="1" applyProtection="1">
      <alignment horizontal="right" vertical="center"/>
    </xf>
    <xf numFmtId="0" fontId="0" fillId="0" borderId="63" xfId="0" applyBorder="1"/>
    <xf numFmtId="0" fontId="34" fillId="5" borderId="63" xfId="0" applyFont="1" applyFill="1" applyBorder="1" applyAlignment="1">
      <alignment horizontal="left"/>
    </xf>
    <xf numFmtId="0" fontId="10" fillId="5" borderId="0" xfId="0" applyFont="1" applyFill="1" applyAlignment="1">
      <alignment horizontal="left" vertical="center"/>
    </xf>
    <xf numFmtId="0" fontId="34" fillId="5" borderId="0" xfId="0" applyFont="1" applyFill="1" applyAlignment="1">
      <alignment horizontal="left"/>
    </xf>
    <xf numFmtId="164" fontId="36" fillId="5" borderId="44" xfId="1" applyFont="1" applyFill="1" applyBorder="1" applyAlignment="1" applyProtection="1">
      <alignment horizontal="right" vertical="center"/>
    </xf>
    <xf numFmtId="0" fontId="6" fillId="5" borderId="0" xfId="0" applyFont="1" applyFill="1" applyAlignment="1">
      <alignment horizontal="center"/>
    </xf>
    <xf numFmtId="1" fontId="15" fillId="0" borderId="44" xfId="0" applyNumberFormat="1" applyFont="1" applyBorder="1" applyAlignment="1">
      <alignment horizontal="center" vertical="center"/>
    </xf>
    <xf numFmtId="1" fontId="15" fillId="5" borderId="0" xfId="0" applyNumberFormat="1" applyFont="1" applyFill="1" applyAlignment="1">
      <alignment horizontal="center" vertical="center"/>
    </xf>
    <xf numFmtId="1" fontId="15" fillId="0" borderId="0" xfId="0" applyNumberFormat="1" applyFont="1" applyAlignment="1">
      <alignment horizontal="center" vertical="center"/>
    </xf>
    <xf numFmtId="0" fontId="34" fillId="4" borderId="0" xfId="0" applyFont="1" applyFill="1" applyAlignment="1">
      <alignment horizontal="left"/>
    </xf>
    <xf numFmtId="0" fontId="10" fillId="4" borderId="49" xfId="0" applyFont="1" applyFill="1" applyBorder="1" applyAlignment="1" applyProtection="1">
      <alignment horizontal="center" vertical="center"/>
      <protection locked="0"/>
    </xf>
    <xf numFmtId="164" fontId="16" fillId="4" borderId="7" xfId="1" applyFont="1" applyFill="1" applyBorder="1" applyAlignment="1" applyProtection="1">
      <alignment horizontal="right" vertical="center"/>
      <protection locked="0"/>
    </xf>
    <xf numFmtId="164" fontId="15" fillId="4" borderId="7" xfId="1" applyFont="1" applyFill="1" applyBorder="1" applyAlignment="1" applyProtection="1">
      <alignment horizontal="right" vertical="center"/>
      <protection locked="0"/>
    </xf>
    <xf numFmtId="0" fontId="6" fillId="4" borderId="0" xfId="0" applyFont="1" applyFill="1" applyAlignment="1" applyProtection="1">
      <alignment horizontal="left" wrapText="1"/>
      <protection locked="0"/>
    </xf>
    <xf numFmtId="0" fontId="34" fillId="4" borderId="0" xfId="0" applyFont="1" applyFill="1" applyAlignment="1" applyProtection="1">
      <alignment horizontal="left"/>
      <protection locked="0"/>
    </xf>
    <xf numFmtId="14" fontId="34" fillId="4" borderId="0" xfId="0" applyNumberFormat="1" applyFont="1" applyFill="1" applyAlignment="1" applyProtection="1">
      <alignment horizontal="left"/>
      <protection locked="0"/>
    </xf>
    <xf numFmtId="0" fontId="26" fillId="0" borderId="0" xfId="4" applyFont="1" applyAlignment="1">
      <alignment vertical="center"/>
    </xf>
    <xf numFmtId="0" fontId="20" fillId="0" borderId="0" xfId="4" applyAlignment="1">
      <alignment vertical="center"/>
    </xf>
    <xf numFmtId="0" fontId="21" fillId="0" borderId="0" xfId="4" applyFont="1" applyAlignment="1">
      <alignment vertical="center" wrapText="1"/>
    </xf>
    <xf numFmtId="0" fontId="27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0" fontId="22" fillId="0" borderId="0" xfId="4" applyFont="1" applyAlignment="1">
      <alignment vertical="center" wrapText="1"/>
    </xf>
    <xf numFmtId="0" fontId="3" fillId="0" borderId="0" xfId="0" applyFont="1" applyAlignment="1">
      <alignment vertical="center"/>
    </xf>
    <xf numFmtId="0" fontId="20" fillId="0" borderId="0" xfId="4" applyAlignment="1">
      <alignment vertical="center" wrapText="1"/>
    </xf>
    <xf numFmtId="0" fontId="28" fillId="2" borderId="17" xfId="0" applyFont="1" applyFill="1" applyBorder="1" applyAlignment="1">
      <alignment vertical="center" wrapText="1"/>
    </xf>
    <xf numFmtId="0" fontId="37" fillId="0" borderId="0" xfId="0" applyFont="1" applyAlignment="1">
      <alignment horizontal="center"/>
    </xf>
    <xf numFmtId="0" fontId="12" fillId="0" borderId="0" xfId="0" applyFont="1" applyAlignment="1">
      <alignment textRotation="90"/>
    </xf>
    <xf numFmtId="1" fontId="16" fillId="4" borderId="22" xfId="0" applyNumberFormat="1" applyFont="1" applyFill="1" applyBorder="1" applyAlignment="1" applyProtection="1">
      <alignment horizontal="center" vertical="top"/>
      <protection locked="0"/>
    </xf>
    <xf numFmtId="1" fontId="16" fillId="4" borderId="23" xfId="0" applyNumberFormat="1" applyFont="1" applyFill="1" applyBorder="1" applyAlignment="1" applyProtection="1">
      <alignment horizontal="center" vertical="top"/>
      <protection locked="0"/>
    </xf>
    <xf numFmtId="1" fontId="16" fillId="4" borderId="55" xfId="0" applyNumberFormat="1" applyFont="1" applyFill="1" applyBorder="1" applyAlignment="1" applyProtection="1">
      <alignment horizontal="center" vertical="top"/>
      <protection locked="0"/>
    </xf>
    <xf numFmtId="1" fontId="16" fillId="4" borderId="50" xfId="0" applyNumberFormat="1" applyFont="1" applyFill="1" applyBorder="1" applyAlignment="1" applyProtection="1">
      <alignment horizontal="center" vertical="top"/>
      <protection locked="0"/>
    </xf>
    <xf numFmtId="1" fontId="16" fillId="4" borderId="29" xfId="0" applyNumberFormat="1" applyFont="1" applyFill="1" applyBorder="1" applyAlignment="1" applyProtection="1">
      <alignment horizontal="center" vertical="top"/>
      <protection locked="0"/>
    </xf>
    <xf numFmtId="1" fontId="16" fillId="4" borderId="47" xfId="0" applyNumberFormat="1" applyFont="1" applyFill="1" applyBorder="1" applyAlignment="1" applyProtection="1">
      <alignment horizontal="center" vertical="top"/>
      <protection locked="0"/>
    </xf>
    <xf numFmtId="1" fontId="16" fillId="0" borderId="34" xfId="0" applyNumberFormat="1" applyFont="1" applyBorder="1" applyAlignment="1">
      <alignment horizontal="center" vertical="top"/>
    </xf>
    <xf numFmtId="1" fontId="16" fillId="0" borderId="19" xfId="0" applyNumberFormat="1" applyFont="1" applyBorder="1" applyAlignment="1">
      <alignment horizontal="center" vertical="top"/>
    </xf>
    <xf numFmtId="1" fontId="16" fillId="0" borderId="36" xfId="0" applyNumberFormat="1" applyFont="1" applyBorder="1" applyAlignment="1">
      <alignment horizontal="center" vertical="top"/>
    </xf>
    <xf numFmtId="0" fontId="19" fillId="0" borderId="0" xfId="0" applyFont="1"/>
    <xf numFmtId="0" fontId="30" fillId="5" borderId="0" xfId="0" applyFont="1" applyFill="1"/>
    <xf numFmtId="0" fontId="40" fillId="0" borderId="0" xfId="0" applyFont="1" applyAlignment="1">
      <alignment horizontal="center"/>
    </xf>
    <xf numFmtId="0" fontId="19" fillId="5" borderId="0" xfId="0" applyFont="1" applyFill="1"/>
    <xf numFmtId="0" fontId="41" fillId="2" borderId="6" xfId="0" applyFont="1" applyFill="1" applyBorder="1" applyAlignment="1">
      <alignment horizontal="center" vertical="center"/>
    </xf>
    <xf numFmtId="0" fontId="41" fillId="2" borderId="7" xfId="0" applyFont="1" applyFill="1" applyBorder="1" applyAlignment="1">
      <alignment horizontal="center" vertical="center"/>
    </xf>
    <xf numFmtId="0" fontId="41" fillId="2" borderId="19" xfId="0" applyFont="1" applyFill="1" applyBorder="1" applyAlignment="1">
      <alignment horizontal="center" vertical="center"/>
    </xf>
    <xf numFmtId="0" fontId="42" fillId="2" borderId="6" xfId="0" applyFont="1" applyFill="1" applyBorder="1" applyAlignment="1">
      <alignment horizontal="center" vertical="center"/>
    </xf>
    <xf numFmtId="0" fontId="43" fillId="8" borderId="7" xfId="0" applyFont="1" applyFill="1" applyBorder="1" applyAlignment="1">
      <alignment horizontal="center" vertical="center"/>
    </xf>
    <xf numFmtId="0" fontId="43" fillId="8" borderId="19" xfId="0" applyFont="1" applyFill="1" applyBorder="1" applyAlignment="1">
      <alignment horizontal="center" vertical="center"/>
    </xf>
    <xf numFmtId="0" fontId="42" fillId="2" borderId="22" xfId="0" applyFont="1" applyFill="1" applyBorder="1" applyAlignment="1">
      <alignment horizontal="center" vertical="center"/>
    </xf>
    <xf numFmtId="0" fontId="28" fillId="2" borderId="8" xfId="0" applyFont="1" applyFill="1" applyBorder="1" applyAlignment="1">
      <alignment vertical="center" wrapText="1"/>
    </xf>
    <xf numFmtId="0" fontId="28" fillId="2" borderId="9" xfId="0" applyFont="1" applyFill="1" applyBorder="1" applyAlignment="1">
      <alignment vertical="center" wrapText="1"/>
    </xf>
    <xf numFmtId="0" fontId="16" fillId="0" borderId="7" xfId="0" applyFont="1" applyBorder="1" applyAlignment="1">
      <alignment horizontal="center" vertical="top"/>
    </xf>
    <xf numFmtId="0" fontId="16" fillId="0" borderId="23" xfId="0" applyFont="1" applyBorder="1" applyAlignment="1">
      <alignment horizontal="center" vertical="top"/>
    </xf>
    <xf numFmtId="0" fontId="16" fillId="0" borderId="21" xfId="0" applyFont="1" applyBorder="1" applyAlignment="1">
      <alignment horizontal="center" vertical="top"/>
    </xf>
    <xf numFmtId="0" fontId="28" fillId="2" borderId="15" xfId="0" applyFont="1" applyFill="1" applyBorder="1" applyAlignment="1">
      <alignment vertical="center" wrapText="1"/>
    </xf>
    <xf numFmtId="0" fontId="16" fillId="0" borderId="27" xfId="1" applyNumberFormat="1" applyFont="1" applyFill="1" applyBorder="1" applyAlignment="1" applyProtection="1">
      <alignment horizontal="left" vertical="top"/>
    </xf>
    <xf numFmtId="0" fontId="16" fillId="0" borderId="16" xfId="1" applyNumberFormat="1" applyFont="1" applyFill="1" applyBorder="1" applyAlignment="1" applyProtection="1">
      <alignment horizontal="left" vertical="top"/>
    </xf>
    <xf numFmtId="0" fontId="16" fillId="0" borderId="50" xfId="1" applyNumberFormat="1" applyFont="1" applyFill="1" applyBorder="1" applyAlignment="1" applyProtection="1">
      <alignment horizontal="left" vertical="top"/>
    </xf>
    <xf numFmtId="0" fontId="28" fillId="2" borderId="11" xfId="0" applyFont="1" applyFill="1" applyBorder="1" applyAlignment="1">
      <alignment horizontal="left" vertical="center" wrapText="1"/>
    </xf>
    <xf numFmtId="0" fontId="12" fillId="0" borderId="1" xfId="0" applyFont="1" applyBorder="1"/>
    <xf numFmtId="0" fontId="5" fillId="0" borderId="20" xfId="0" applyFont="1" applyBorder="1"/>
    <xf numFmtId="0" fontId="30" fillId="0" borderId="0" xfId="0" applyFont="1" applyProtection="1">
      <protection locked="0"/>
    </xf>
    <xf numFmtId="0" fontId="17" fillId="6" borderId="30" xfId="0" applyFont="1" applyFill="1" applyBorder="1" applyAlignment="1" applyProtection="1">
      <alignment horizontal="left" vertical="center" wrapText="1"/>
      <protection locked="0"/>
    </xf>
    <xf numFmtId="0" fontId="17" fillId="6" borderId="31" xfId="0" applyFont="1" applyFill="1" applyBorder="1" applyAlignment="1" applyProtection="1">
      <alignment horizontal="left" vertical="center"/>
      <protection locked="0"/>
    </xf>
    <xf numFmtId="1" fontId="5" fillId="0" borderId="20" xfId="1" applyNumberFormat="1" applyFont="1" applyBorder="1" applyAlignment="1" applyProtection="1">
      <alignment horizontal="center"/>
    </xf>
    <xf numFmtId="1" fontId="5" fillId="0" borderId="19" xfId="0" applyNumberFormat="1" applyFont="1" applyBorder="1" applyAlignment="1">
      <alignment horizontal="center" vertical="center"/>
    </xf>
    <xf numFmtId="1" fontId="5" fillId="0" borderId="6" xfId="1" applyNumberFormat="1" applyFont="1" applyFill="1" applyBorder="1" applyAlignment="1" applyProtection="1">
      <alignment horizontal="center"/>
    </xf>
    <xf numFmtId="1" fontId="5" fillId="0" borderId="51" xfId="0" applyNumberFormat="1" applyFont="1" applyBorder="1" applyAlignment="1" applyProtection="1">
      <alignment horizontal="center"/>
      <protection locked="0"/>
    </xf>
    <xf numFmtId="1" fontId="5" fillId="0" borderId="6" xfId="1" applyNumberFormat="1" applyFont="1" applyBorder="1" applyAlignment="1" applyProtection="1">
      <alignment horizontal="center"/>
    </xf>
    <xf numFmtId="1" fontId="12" fillId="0" borderId="9" xfId="0" applyNumberFormat="1" applyFont="1" applyBorder="1" applyAlignment="1">
      <alignment horizontal="right"/>
    </xf>
    <xf numFmtId="1" fontId="12" fillId="0" borderId="57" xfId="0" applyNumberFormat="1" applyFont="1" applyBorder="1" applyAlignment="1">
      <alignment horizontal="right"/>
    </xf>
    <xf numFmtId="1" fontId="12" fillId="0" borderId="56" xfId="0" applyNumberFormat="1" applyFont="1" applyBorder="1"/>
    <xf numFmtId="1" fontId="13" fillId="0" borderId="41" xfId="0" applyNumberFormat="1" applyFont="1" applyBorder="1" applyAlignment="1">
      <alignment horizontal="right"/>
    </xf>
    <xf numFmtId="1" fontId="12" fillId="0" borderId="12" xfId="0" applyNumberFormat="1" applyFont="1" applyBorder="1"/>
    <xf numFmtId="1" fontId="8" fillId="3" borderId="9" xfId="0" applyNumberFormat="1" applyFont="1" applyFill="1" applyBorder="1" applyAlignment="1">
      <alignment horizontal="left" vertical="center"/>
    </xf>
    <xf numFmtId="1" fontId="2" fillId="2" borderId="45" xfId="0" applyNumberFormat="1" applyFont="1" applyFill="1" applyBorder="1" applyAlignment="1">
      <alignment vertical="center"/>
    </xf>
    <xf numFmtId="1" fontId="2" fillId="2" borderId="1" xfId="0" applyNumberFormat="1" applyFont="1" applyFill="1" applyBorder="1" applyAlignment="1">
      <alignment vertical="center" wrapText="1"/>
    </xf>
    <xf numFmtId="1" fontId="5" fillId="0" borderId="0" xfId="0" applyNumberFormat="1" applyFont="1"/>
    <xf numFmtId="1" fontId="0" fillId="0" borderId="0" xfId="0" applyNumberFormat="1"/>
    <xf numFmtId="0" fontId="17" fillId="6" borderId="68" xfId="0" applyFont="1" applyFill="1" applyBorder="1" applyAlignment="1" applyProtection="1">
      <alignment horizontal="center" vertical="center" wrapText="1"/>
      <protection locked="0"/>
    </xf>
    <xf numFmtId="0" fontId="17" fillId="6" borderId="69" xfId="0" applyFont="1" applyFill="1" applyBorder="1" applyAlignment="1" applyProtection="1">
      <alignment horizontal="center" vertical="center" wrapText="1"/>
      <protection locked="0"/>
    </xf>
    <xf numFmtId="0" fontId="17" fillId="6" borderId="70" xfId="0" applyFont="1" applyFill="1" applyBorder="1" applyAlignment="1" applyProtection="1">
      <alignment horizontal="center" vertical="center" wrapText="1"/>
      <protection locked="0"/>
    </xf>
    <xf numFmtId="0" fontId="17" fillId="6" borderId="58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/>
    <xf numFmtId="1" fontId="13" fillId="0" borderId="0" xfId="0" applyNumberFormat="1" applyFont="1" applyAlignment="1">
      <alignment horizontal="right"/>
    </xf>
    <xf numFmtId="1" fontId="12" fillId="0" borderId="0" xfId="0" applyNumberFormat="1" applyFont="1"/>
    <xf numFmtId="164" fontId="19" fillId="0" borderId="0" xfId="1" applyFont="1" applyBorder="1" applyAlignment="1" applyProtection="1">
      <alignment horizontal="right"/>
      <protection locked="0"/>
    </xf>
    <xf numFmtId="165" fontId="30" fillId="0" borderId="4" xfId="1" applyNumberFormat="1" applyFont="1" applyBorder="1" applyAlignment="1" applyProtection="1">
      <alignment vertical="center"/>
    </xf>
    <xf numFmtId="0" fontId="16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4" fontId="16" fillId="0" borderId="0" xfId="1" applyFont="1" applyFill="1" applyBorder="1" applyAlignment="1" applyProtection="1">
      <alignment horizontal="right" vertical="center"/>
      <protection locked="0"/>
    </xf>
    <xf numFmtId="0" fontId="41" fillId="2" borderId="39" xfId="0" applyFont="1" applyFill="1" applyBorder="1" applyAlignment="1">
      <alignment horizontal="center" vertical="center"/>
    </xf>
    <xf numFmtId="0" fontId="41" fillId="2" borderId="32" xfId="0" applyFont="1" applyFill="1" applyBorder="1" applyAlignment="1">
      <alignment horizontal="center" vertical="center"/>
    </xf>
    <xf numFmtId="0" fontId="41" fillId="2" borderId="33" xfId="0" applyFont="1" applyFill="1" applyBorder="1" applyAlignment="1">
      <alignment horizontal="center" vertical="center"/>
    </xf>
    <xf numFmtId="1" fontId="5" fillId="0" borderId="34" xfId="0" applyNumberFormat="1" applyFont="1" applyBorder="1" applyAlignment="1">
      <alignment horizontal="center" wrapText="1"/>
    </xf>
    <xf numFmtId="1" fontId="5" fillId="0" borderId="19" xfId="0" applyNumberFormat="1" applyFont="1" applyBorder="1" applyAlignment="1">
      <alignment horizontal="center" wrapText="1"/>
    </xf>
    <xf numFmtId="1" fontId="5" fillId="0" borderId="36" xfId="0" applyNumberFormat="1" applyFont="1" applyBorder="1" applyAlignment="1">
      <alignment horizontal="center" wrapText="1"/>
    </xf>
    <xf numFmtId="0" fontId="4" fillId="0" borderId="66" xfId="0" applyFont="1" applyBorder="1"/>
    <xf numFmtId="1" fontId="13" fillId="0" borderId="66" xfId="0" applyNumberFormat="1" applyFont="1" applyBorder="1" applyAlignment="1">
      <alignment horizontal="right"/>
    </xf>
    <xf numFmtId="1" fontId="12" fillId="0" borderId="9" xfId="0" applyNumberFormat="1" applyFont="1" applyBorder="1"/>
    <xf numFmtId="166" fontId="19" fillId="0" borderId="36" xfId="1" applyNumberFormat="1" applyFont="1" applyBorder="1" applyAlignment="1" applyProtection="1">
      <alignment horizontal="right"/>
      <protection locked="0"/>
    </xf>
    <xf numFmtId="166" fontId="5" fillId="0" borderId="33" xfId="1" applyNumberFormat="1" applyFont="1" applyBorder="1" applyAlignment="1" applyProtection="1">
      <alignment horizontal="right"/>
    </xf>
    <xf numFmtId="0" fontId="5" fillId="0" borderId="13" xfId="0" applyFont="1" applyBorder="1" applyAlignment="1">
      <alignment vertical="top" wrapText="1"/>
    </xf>
    <xf numFmtId="167" fontId="5" fillId="0" borderId="51" xfId="0" applyNumberFormat="1" applyFont="1" applyBorder="1" applyAlignment="1">
      <alignment horizontal="center"/>
    </xf>
    <xf numFmtId="167" fontId="5" fillId="0" borderId="6" xfId="1" applyNumberFormat="1" applyFont="1" applyBorder="1" applyAlignment="1" applyProtection="1">
      <alignment horizontal="center"/>
    </xf>
    <xf numFmtId="0" fontId="5" fillId="0" borderId="48" xfId="0" applyFont="1" applyBorder="1"/>
    <xf numFmtId="167" fontId="5" fillId="0" borderId="19" xfId="0" applyNumberFormat="1" applyFont="1" applyBorder="1" applyAlignment="1">
      <alignment horizontal="center" vertical="center"/>
    </xf>
    <xf numFmtId="167" fontId="5" fillId="0" borderId="20" xfId="1" applyNumberFormat="1" applyFont="1" applyBorder="1" applyAlignment="1" applyProtection="1">
      <alignment horizontal="center"/>
    </xf>
    <xf numFmtId="167" fontId="5" fillId="0" borderId="6" xfId="1" applyNumberFormat="1" applyFont="1" applyFill="1" applyBorder="1" applyAlignment="1" applyProtection="1">
      <alignment horizontal="center"/>
    </xf>
    <xf numFmtId="0" fontId="17" fillId="6" borderId="19" xfId="0" applyFont="1" applyFill="1" applyBorder="1" applyAlignment="1" applyProtection="1">
      <alignment horizontal="left" vertical="center"/>
      <protection locked="0"/>
    </xf>
    <xf numFmtId="0" fontId="17" fillId="6" borderId="36" xfId="0" applyFont="1" applyFill="1" applyBorder="1" applyAlignment="1" applyProtection="1">
      <alignment horizontal="left" vertical="center"/>
      <protection locked="0"/>
    </xf>
    <xf numFmtId="0" fontId="5" fillId="0" borderId="71" xfId="0" applyFont="1" applyBorder="1"/>
    <xf numFmtId="1" fontId="5" fillId="0" borderId="51" xfId="0" applyNumberFormat="1" applyFont="1" applyBorder="1" applyAlignment="1">
      <alignment horizontal="center"/>
    </xf>
    <xf numFmtId="167" fontId="5" fillId="0" borderId="22" xfId="1" applyNumberFormat="1" applyFont="1" applyBorder="1" applyAlignment="1" applyProtection="1">
      <alignment horizontal="center"/>
    </xf>
    <xf numFmtId="164" fontId="19" fillId="0" borderId="9" xfId="1" applyFont="1" applyBorder="1" applyAlignment="1" applyProtection="1">
      <alignment horizontal="right"/>
      <protection locked="0"/>
    </xf>
    <xf numFmtId="167" fontId="3" fillId="0" borderId="24" xfId="1" applyNumberFormat="1" applyFont="1" applyBorder="1" applyAlignment="1" applyProtection="1">
      <alignment horizontal="center"/>
    </xf>
    <xf numFmtId="0" fontId="14" fillId="0" borderId="0" xfId="0" applyFont="1" applyAlignment="1">
      <alignment vertical="top"/>
    </xf>
    <xf numFmtId="0" fontId="5" fillId="4" borderId="0" xfId="0" applyFont="1" applyFill="1" applyProtection="1">
      <protection locked="0"/>
    </xf>
    <xf numFmtId="0" fontId="8" fillId="3" borderId="8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66" xfId="0" applyFont="1" applyFill="1" applyBorder="1" applyAlignment="1">
      <alignment horizontal="center" vertical="center"/>
    </xf>
    <xf numFmtId="0" fontId="42" fillId="2" borderId="6" xfId="0" applyFont="1" applyFill="1" applyBorder="1" applyAlignment="1">
      <alignment horizontal="center" vertical="center" wrapText="1"/>
    </xf>
    <xf numFmtId="0" fontId="43" fillId="9" borderId="28" xfId="0" applyFont="1" applyFill="1" applyBorder="1" applyAlignment="1">
      <alignment horizontal="center" vertical="center" wrapText="1"/>
    </xf>
    <xf numFmtId="0" fontId="43" fillId="9" borderId="51" xfId="0" applyFont="1" applyFill="1" applyBorder="1" applyAlignment="1">
      <alignment horizontal="center" vertical="center" wrapText="1"/>
    </xf>
    <xf numFmtId="0" fontId="43" fillId="9" borderId="72" xfId="0" applyFont="1" applyFill="1" applyBorder="1" applyAlignment="1">
      <alignment horizontal="center" vertical="center" wrapText="1"/>
    </xf>
    <xf numFmtId="0" fontId="43" fillId="10" borderId="29" xfId="0" applyFont="1" applyFill="1" applyBorder="1" applyAlignment="1">
      <alignment horizontal="center" vertical="center"/>
    </xf>
    <xf numFmtId="0" fontId="43" fillId="10" borderId="47" xfId="0" applyFont="1" applyFill="1" applyBorder="1" applyAlignment="1">
      <alignment horizontal="center" vertical="center"/>
    </xf>
    <xf numFmtId="0" fontId="43" fillId="10" borderId="41" xfId="0" applyFont="1" applyFill="1" applyBorder="1" applyAlignment="1">
      <alignment horizontal="center" vertical="center"/>
    </xf>
    <xf numFmtId="0" fontId="43" fillId="7" borderId="31" xfId="0" applyFont="1" applyFill="1" applyBorder="1" applyAlignment="1">
      <alignment horizontal="center" vertical="center" wrapText="1"/>
    </xf>
    <xf numFmtId="0" fontId="43" fillId="7" borderId="73" xfId="0" applyFont="1" applyFill="1" applyBorder="1" applyAlignment="1">
      <alignment horizontal="center" vertical="center" wrapText="1"/>
    </xf>
    <xf numFmtId="0" fontId="43" fillId="7" borderId="59" xfId="0" applyFont="1" applyFill="1" applyBorder="1" applyAlignment="1">
      <alignment horizontal="center" vertical="center" wrapText="1"/>
    </xf>
    <xf numFmtId="0" fontId="43" fillId="7" borderId="38" xfId="0" applyFont="1" applyFill="1" applyBorder="1" applyAlignment="1">
      <alignment horizontal="center" vertical="center" wrapText="1"/>
    </xf>
    <xf numFmtId="0" fontId="43" fillId="7" borderId="67" xfId="0" applyFont="1" applyFill="1" applyBorder="1" applyAlignment="1">
      <alignment horizontal="center" vertical="center" wrapText="1"/>
    </xf>
    <xf numFmtId="0" fontId="43" fillId="7" borderId="60" xfId="0" applyFont="1" applyFill="1" applyBorder="1" applyAlignment="1">
      <alignment horizontal="center" vertical="center" wrapText="1"/>
    </xf>
    <xf numFmtId="0" fontId="43" fillId="7" borderId="4" xfId="0" applyFont="1" applyFill="1" applyBorder="1" applyAlignment="1">
      <alignment horizontal="center" vertical="center" wrapText="1"/>
    </xf>
    <xf numFmtId="0" fontId="8" fillId="3" borderId="42" xfId="0" applyFont="1" applyFill="1" applyBorder="1" applyAlignment="1">
      <alignment horizontal="center" vertical="center"/>
    </xf>
    <xf numFmtId="0" fontId="8" fillId="3" borderId="46" xfId="0" applyFont="1" applyFill="1" applyBorder="1" applyAlignment="1">
      <alignment horizontal="center" vertical="center"/>
    </xf>
    <xf numFmtId="0" fontId="8" fillId="3" borderId="65" xfId="0" applyFont="1" applyFill="1" applyBorder="1" applyAlignment="1">
      <alignment horizontal="center" vertical="center"/>
    </xf>
    <xf numFmtId="0" fontId="5" fillId="0" borderId="0" xfId="0" applyFont="1" applyAlignment="1" applyProtection="1">
      <alignment horizontal="center"/>
      <protection locked="0"/>
    </xf>
    <xf numFmtId="0" fontId="5" fillId="0" borderId="66" xfId="0" applyFont="1" applyBorder="1" applyAlignment="1">
      <alignment horizontal="left"/>
    </xf>
    <xf numFmtId="0" fontId="16" fillId="0" borderId="43" xfId="0" applyFont="1" applyBorder="1" applyAlignment="1">
      <alignment horizontal="left" vertical="top"/>
    </xf>
    <xf numFmtId="0" fontId="16" fillId="0" borderId="47" xfId="0" applyFont="1" applyBorder="1" applyAlignment="1">
      <alignment horizontal="left" vertical="top"/>
    </xf>
    <xf numFmtId="0" fontId="16" fillId="0" borderId="50" xfId="0" applyFont="1" applyBorder="1" applyAlignment="1">
      <alignment horizontal="left" vertical="top"/>
    </xf>
    <xf numFmtId="0" fontId="16" fillId="0" borderId="13" xfId="0" applyFont="1" applyBorder="1" applyAlignment="1">
      <alignment horizontal="left" vertical="top"/>
    </xf>
    <xf numFmtId="0" fontId="16" fillId="0" borderId="51" xfId="0" applyFont="1" applyBorder="1" applyAlignment="1">
      <alignment horizontal="left" vertical="top"/>
    </xf>
    <xf numFmtId="0" fontId="16" fillId="0" borderId="16" xfId="0" applyFont="1" applyBorder="1" applyAlignment="1">
      <alignment horizontal="left" vertical="top"/>
    </xf>
    <xf numFmtId="0" fontId="16" fillId="0" borderId="42" xfId="0" applyFont="1" applyBorder="1" applyAlignment="1">
      <alignment horizontal="left" vertical="top"/>
    </xf>
    <xf numFmtId="0" fontId="16" fillId="0" borderId="46" xfId="0" applyFont="1" applyBorder="1" applyAlignment="1">
      <alignment horizontal="left" vertical="top"/>
    </xf>
    <xf numFmtId="0" fontId="16" fillId="0" borderId="27" xfId="0" applyFont="1" applyBorder="1" applyAlignment="1">
      <alignment horizontal="left" vertical="top"/>
    </xf>
    <xf numFmtId="167" fontId="3" fillId="0" borderId="8" xfId="1" applyNumberFormat="1" applyFont="1" applyBorder="1" applyAlignment="1" applyProtection="1">
      <alignment horizontal="center"/>
    </xf>
    <xf numFmtId="0" fontId="38" fillId="0" borderId="0" xfId="0" applyFont="1" applyAlignment="1" applyProtection="1">
      <alignment horizontal="right"/>
    </xf>
    <xf numFmtId="0" fontId="30" fillId="0" borderId="0" xfId="0" applyFont="1" applyProtection="1"/>
    <xf numFmtId="0" fontId="0" fillId="0" borderId="0" xfId="0" applyProtection="1"/>
    <xf numFmtId="0" fontId="5" fillId="0" borderId="0" xfId="0" applyFont="1" applyAlignment="1" applyProtection="1">
      <alignment horizontal="center"/>
    </xf>
    <xf numFmtId="0" fontId="46" fillId="0" borderId="0" xfId="0" applyFont="1" applyProtection="1"/>
    <xf numFmtId="0" fontId="39" fillId="0" borderId="0" xfId="0" applyFont="1" applyAlignment="1" applyProtection="1">
      <alignment horizontal="right"/>
    </xf>
    <xf numFmtId="0" fontId="10" fillId="0" borderId="0" xfId="0" applyFont="1" applyProtection="1"/>
    <xf numFmtId="0" fontId="5" fillId="0" borderId="0" xfId="0" applyFont="1" applyProtection="1"/>
    <xf numFmtId="0" fontId="15" fillId="0" borderId="0" xfId="0" applyFont="1" applyProtection="1"/>
    <xf numFmtId="0" fontId="14" fillId="4" borderId="0" xfId="0" applyFont="1" applyFill="1" applyAlignment="1" applyProtection="1">
      <alignment horizontal="left" vertical="top" wrapText="1"/>
    </xf>
    <xf numFmtId="0" fontId="5" fillId="0" borderId="0" xfId="0" applyFont="1" applyAlignment="1" applyProtection="1">
      <alignment vertical="center"/>
    </xf>
    <xf numFmtId="0" fontId="8" fillId="3" borderId="8" xfId="0" applyFont="1" applyFill="1" applyBorder="1" applyAlignment="1" applyProtection="1">
      <alignment horizontal="left" vertical="center"/>
    </xf>
    <xf numFmtId="0" fontId="44" fillId="3" borderId="9" xfId="0" applyFont="1" applyFill="1" applyBorder="1" applyAlignment="1" applyProtection="1">
      <alignment horizontal="left" vertical="center" wrapText="1"/>
    </xf>
    <xf numFmtId="0" fontId="44" fillId="3" borderId="10" xfId="0" applyFont="1" applyFill="1" applyBorder="1" applyAlignment="1" applyProtection="1">
      <alignment horizontal="left" vertical="center" wrapText="1"/>
    </xf>
    <xf numFmtId="0" fontId="28" fillId="3" borderId="44" xfId="0" applyFont="1" applyFill="1" applyBorder="1" applyAlignment="1" applyProtection="1">
      <alignment horizontal="center" vertical="center"/>
    </xf>
    <xf numFmtId="0" fontId="28" fillId="2" borderId="12" xfId="0" applyFont="1" applyFill="1" applyBorder="1" applyAlignment="1" applyProtection="1">
      <alignment vertical="center" wrapText="1"/>
    </xf>
    <xf numFmtId="0" fontId="28" fillId="2" borderId="59" xfId="0" applyFont="1" applyFill="1" applyBorder="1" applyAlignment="1" applyProtection="1">
      <alignment vertical="center" wrapText="1"/>
    </xf>
    <xf numFmtId="0" fontId="28" fillId="2" borderId="60" xfId="0" applyFont="1" applyFill="1" applyBorder="1" applyAlignment="1" applyProtection="1">
      <alignment vertical="center" wrapText="1"/>
    </xf>
    <xf numFmtId="0" fontId="28" fillId="2" borderId="44" xfId="0" applyFont="1" applyFill="1" applyBorder="1" applyAlignment="1" applyProtection="1">
      <alignment vertical="center" wrapText="1"/>
    </xf>
    <xf numFmtId="0" fontId="47" fillId="0" borderId="0" xfId="0" applyFont="1" applyProtection="1"/>
    <xf numFmtId="0" fontId="29" fillId="0" borderId="0" xfId="0" applyFont="1" applyProtection="1"/>
    <xf numFmtId="0" fontId="44" fillId="3" borderId="9" xfId="0" applyFont="1" applyFill="1" applyBorder="1" applyAlignment="1" applyProtection="1">
      <alignment vertical="center" wrapText="1"/>
    </xf>
    <xf numFmtId="0" fontId="44" fillId="3" borderId="10" xfId="0" applyFont="1" applyFill="1" applyBorder="1" applyAlignment="1" applyProtection="1">
      <alignment vertical="center" wrapText="1"/>
    </xf>
    <xf numFmtId="0" fontId="39" fillId="0" borderId="0" xfId="0" applyFont="1" applyAlignment="1" applyProtection="1">
      <alignment horizontal="right" vertical="center"/>
    </xf>
    <xf numFmtId="0" fontId="17" fillId="0" borderId="0" xfId="0" applyFont="1" applyAlignment="1" applyProtection="1">
      <alignment wrapText="1"/>
    </xf>
    <xf numFmtId="0" fontId="17" fillId="0" borderId="0" xfId="0" applyFont="1" applyProtection="1"/>
    <xf numFmtId="0" fontId="17" fillId="0" borderId="0" xfId="0" applyFont="1" applyAlignment="1" applyProtection="1">
      <alignment horizontal="left" vertical="center" wrapText="1"/>
    </xf>
    <xf numFmtId="0" fontId="17" fillId="0" borderId="0" xfId="0" applyFont="1" applyAlignment="1" applyProtection="1">
      <alignment horizontal="left" vertical="center"/>
    </xf>
    <xf numFmtId="0" fontId="17" fillId="0" borderId="0" xfId="0" applyFont="1" applyAlignment="1" applyProtection="1">
      <alignment horizontal="center" vertical="center" wrapText="1"/>
    </xf>
    <xf numFmtId="0" fontId="17" fillId="0" borderId="68" xfId="0" applyFont="1" applyFill="1" applyBorder="1" applyAlignment="1" applyProtection="1">
      <alignment horizontal="center" vertical="center" wrapText="1"/>
    </xf>
    <xf numFmtId="0" fontId="17" fillId="0" borderId="69" xfId="0" applyFont="1" applyFill="1" applyBorder="1" applyAlignment="1" applyProtection="1">
      <alignment horizontal="center" vertical="center" wrapText="1"/>
    </xf>
    <xf numFmtId="0" fontId="17" fillId="0" borderId="58" xfId="0" applyFont="1" applyFill="1" applyBorder="1" applyAlignment="1" applyProtection="1">
      <alignment horizontal="center" vertical="center" wrapText="1"/>
    </xf>
    <xf numFmtId="0" fontId="9" fillId="0" borderId="0" xfId="0" applyFont="1" applyProtection="1"/>
    <xf numFmtId="0" fontId="9" fillId="0" borderId="0" xfId="0" applyFont="1" applyAlignment="1" applyProtection="1">
      <alignment horizontal="center"/>
    </xf>
    <xf numFmtId="0" fontId="12" fillId="0" borderId="0" xfId="0" applyFont="1" applyProtection="1"/>
    <xf numFmtId="0" fontId="5" fillId="0" borderId="0" xfId="0" applyFont="1" applyAlignment="1" applyProtection="1">
      <alignment horizontal="center"/>
    </xf>
    <xf numFmtId="0" fontId="32" fillId="0" borderId="0" xfId="0" applyFont="1" applyAlignment="1" applyProtection="1">
      <alignment vertical="center" wrapText="1"/>
    </xf>
    <xf numFmtId="0" fontId="32" fillId="0" borderId="0" xfId="0" applyFont="1" applyAlignment="1" applyProtection="1">
      <alignment horizontal="left" vertical="center" wrapText="1"/>
    </xf>
    <xf numFmtId="0" fontId="32" fillId="0" borderId="0" xfId="0" applyFont="1" applyAlignment="1" applyProtection="1">
      <alignment horizontal="left" vertical="top" wrapText="1"/>
    </xf>
    <xf numFmtId="0" fontId="32" fillId="0" borderId="0" xfId="0" applyFont="1" applyProtection="1"/>
    <xf numFmtId="0" fontId="5" fillId="0" borderId="0" xfId="0" applyFont="1" applyAlignment="1" applyProtection="1">
      <alignment vertical="top" wrapText="1"/>
    </xf>
    <xf numFmtId="0" fontId="8" fillId="3" borderId="9" xfId="0" applyFont="1" applyFill="1" applyBorder="1" applyAlignment="1" applyProtection="1">
      <alignment horizontal="left" vertical="center"/>
    </xf>
    <xf numFmtId="0" fontId="8" fillId="3" borderId="9" xfId="0" applyFont="1" applyFill="1" applyBorder="1" applyAlignment="1" applyProtection="1">
      <alignment vertical="center"/>
    </xf>
    <xf numFmtId="0" fontId="8" fillId="3" borderId="10" xfId="0" applyFont="1" applyFill="1" applyBorder="1" applyAlignment="1" applyProtection="1">
      <alignment vertical="center"/>
    </xf>
    <xf numFmtId="0" fontId="8" fillId="3" borderId="9" xfId="0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horizontal="left"/>
    </xf>
    <xf numFmtId="0" fontId="28" fillId="2" borderId="11" xfId="0" applyFont="1" applyFill="1" applyBorder="1" applyAlignment="1" applyProtection="1">
      <alignment vertical="center" wrapText="1"/>
    </xf>
    <xf numFmtId="0" fontId="28" fillId="2" borderId="10" xfId="0" applyFont="1" applyFill="1" applyBorder="1" applyAlignment="1" applyProtection="1">
      <alignment vertical="center" wrapText="1"/>
    </xf>
    <xf numFmtId="0" fontId="28" fillId="2" borderId="24" xfId="0" applyFont="1" applyFill="1" applyBorder="1" applyAlignment="1" applyProtection="1">
      <alignment horizontal="center" vertical="center" wrapText="1"/>
    </xf>
    <xf numFmtId="0" fontId="28" fillId="2" borderId="11" xfId="0" applyFont="1" applyFill="1" applyBorder="1" applyAlignment="1" applyProtection="1">
      <alignment horizontal="center" vertical="center" wrapText="1"/>
    </xf>
    <xf numFmtId="0" fontId="28" fillId="2" borderId="52" xfId="0" applyFont="1" applyFill="1" applyBorder="1" applyAlignment="1" applyProtection="1">
      <alignment horizontal="center" vertical="center" wrapText="1"/>
    </xf>
    <xf numFmtId="0" fontId="28" fillId="2" borderId="15" xfId="0" applyFont="1" applyFill="1" applyBorder="1" applyAlignment="1" applyProtection="1">
      <alignment horizontal="center" vertical="center" wrapText="1"/>
    </xf>
    <xf numFmtId="0" fontId="28" fillId="2" borderId="25" xfId="0" applyFont="1" applyFill="1" applyBorder="1" applyAlignment="1" applyProtection="1">
      <alignment horizontal="center" vertical="center" wrapText="1"/>
    </xf>
    <xf numFmtId="0" fontId="28" fillId="2" borderId="9" xfId="0" applyFont="1" applyFill="1" applyBorder="1" applyAlignment="1" applyProtection="1">
      <alignment horizontal="center" vertical="center" wrapText="1"/>
    </xf>
    <xf numFmtId="0" fontId="28" fillId="2" borderId="17" xfId="0" applyFont="1" applyFill="1" applyBorder="1" applyAlignment="1" applyProtection="1">
      <alignment horizontal="center" vertical="center" wrapText="1"/>
    </xf>
    <xf numFmtId="0" fontId="16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right" textRotation="90"/>
    </xf>
    <xf numFmtId="0" fontId="17" fillId="0" borderId="20" xfId="0" applyFont="1" applyBorder="1" applyAlignment="1" applyProtection="1">
      <alignment horizontal="left" vertical="center" wrapText="1"/>
    </xf>
    <xf numFmtId="0" fontId="17" fillId="0" borderId="21" xfId="0" applyFont="1" applyBorder="1" applyAlignment="1" applyProtection="1">
      <alignment horizontal="center" vertical="center" wrapText="1"/>
    </xf>
    <xf numFmtId="1" fontId="17" fillId="0" borderId="26" xfId="0" applyNumberFormat="1" applyFont="1" applyBorder="1" applyAlignment="1" applyProtection="1">
      <alignment horizontal="center" vertical="center" wrapText="1"/>
    </xf>
    <xf numFmtId="0" fontId="12" fillId="0" borderId="0" xfId="0" applyFont="1" applyAlignment="1" applyProtection="1">
      <alignment textRotation="90"/>
    </xf>
    <xf numFmtId="0" fontId="17" fillId="0" borderId="6" xfId="0" applyFont="1" applyBorder="1" applyAlignment="1" applyProtection="1">
      <alignment horizontal="left" vertical="center" wrapText="1"/>
    </xf>
    <xf numFmtId="0" fontId="17" fillId="0" borderId="7" xfId="0" applyFont="1" applyBorder="1" applyAlignment="1" applyProtection="1">
      <alignment horizontal="center" vertical="center" wrapText="1"/>
    </xf>
    <xf numFmtId="1" fontId="17" fillId="0" borderId="28" xfId="0" applyNumberFormat="1" applyFont="1" applyBorder="1" applyAlignment="1" applyProtection="1">
      <alignment horizontal="center" vertical="center" wrapText="1"/>
    </xf>
    <xf numFmtId="0" fontId="3" fillId="0" borderId="0" xfId="0" applyFont="1" applyProtection="1"/>
    <xf numFmtId="0" fontId="17" fillId="0" borderId="22" xfId="0" applyFont="1" applyBorder="1" applyAlignment="1" applyProtection="1">
      <alignment horizontal="left" vertical="center" wrapText="1"/>
    </xf>
    <xf numFmtId="0" fontId="17" fillId="0" borderId="23" xfId="0" applyFont="1" applyBorder="1" applyAlignment="1" applyProtection="1">
      <alignment horizontal="center" vertical="center" wrapText="1"/>
    </xf>
    <xf numFmtId="1" fontId="17" fillId="0" borderId="29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7" fillId="0" borderId="0" xfId="0" applyFont="1" applyProtection="1"/>
    <xf numFmtId="0" fontId="8" fillId="3" borderId="45" xfId="0" applyFont="1" applyFill="1" applyBorder="1" applyAlignment="1" applyProtection="1">
      <alignment horizontal="left" vertical="center"/>
    </xf>
    <xf numFmtId="0" fontId="8" fillId="3" borderId="2" xfId="0" applyFont="1" applyFill="1" applyBorder="1" applyAlignment="1" applyProtection="1">
      <alignment horizontal="left" vertical="center"/>
    </xf>
    <xf numFmtId="1" fontId="17" fillId="0" borderId="21" xfId="0" applyNumberFormat="1" applyFont="1" applyBorder="1" applyAlignment="1" applyProtection="1">
      <alignment horizontal="center" vertical="center" wrapText="1"/>
    </xf>
    <xf numFmtId="1" fontId="17" fillId="0" borderId="7" xfId="0" applyNumberFormat="1" applyFont="1" applyBorder="1" applyAlignment="1" applyProtection="1">
      <alignment horizontal="center" vertical="center" wrapText="1"/>
    </xf>
    <xf numFmtId="1" fontId="17" fillId="0" borderId="23" xfId="0" applyNumberFormat="1" applyFont="1" applyBorder="1" applyAlignment="1" applyProtection="1">
      <alignment horizontal="center" vertical="center" wrapText="1"/>
    </xf>
    <xf numFmtId="0" fontId="15" fillId="0" borderId="0" xfId="0" applyFont="1" applyFill="1" applyProtection="1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8" fillId="3" borderId="8" xfId="0" applyFont="1" applyFill="1" applyBorder="1" applyAlignment="1" applyProtection="1">
      <alignment horizontal="left" vertical="center"/>
      <protection locked="0"/>
    </xf>
    <xf numFmtId="0" fontId="8" fillId="3" borderId="9" xfId="0" applyFont="1" applyFill="1" applyBorder="1" applyAlignment="1" applyProtection="1">
      <alignment vertical="center"/>
      <protection locked="0"/>
    </xf>
    <xf numFmtId="0" fontId="8" fillId="3" borderId="9" xfId="0" applyFont="1" applyFill="1" applyBorder="1" applyAlignment="1" applyProtection="1">
      <alignment horizontal="left" vertical="center"/>
      <protection locked="0"/>
    </xf>
    <xf numFmtId="0" fontId="8" fillId="3" borderId="10" xfId="0" applyFont="1" applyFill="1" applyBorder="1" applyAlignment="1" applyProtection="1">
      <alignment vertical="center"/>
      <protection locked="0"/>
    </xf>
    <xf numFmtId="0" fontId="8" fillId="3" borderId="9" xfId="0" applyFont="1" applyFill="1" applyBorder="1" applyAlignment="1" applyProtection="1">
      <alignment horizontal="right" vertical="center"/>
      <protection locked="0"/>
    </xf>
    <xf numFmtId="0" fontId="28" fillId="2" borderId="24" xfId="0" applyFont="1" applyFill="1" applyBorder="1" applyAlignment="1" applyProtection="1">
      <alignment horizontal="center" vertical="center" wrapText="1"/>
      <protection locked="0"/>
    </xf>
    <xf numFmtId="0" fontId="28" fillId="2" borderId="11" xfId="0" applyFont="1" applyFill="1" applyBorder="1" applyAlignment="1" applyProtection="1">
      <alignment horizontal="center" vertical="center" wrapText="1"/>
      <protection locked="0"/>
    </xf>
    <xf numFmtId="0" fontId="28" fillId="2" borderId="52" xfId="0" applyFont="1" applyFill="1" applyBorder="1" applyAlignment="1" applyProtection="1">
      <alignment horizontal="center" vertical="center" wrapText="1"/>
      <protection locked="0"/>
    </xf>
    <xf numFmtId="0" fontId="28" fillId="2" borderId="15" xfId="0" applyFont="1" applyFill="1" applyBorder="1" applyAlignment="1" applyProtection="1">
      <alignment horizontal="center" vertical="center" wrapText="1"/>
      <protection locked="0"/>
    </xf>
    <xf numFmtId="0" fontId="28" fillId="2" borderId="25" xfId="0" applyFont="1" applyFill="1" applyBorder="1" applyAlignment="1" applyProtection="1">
      <alignment horizontal="center" vertical="center" wrapText="1"/>
      <protection locked="0"/>
    </xf>
    <xf numFmtId="0" fontId="28" fillId="2" borderId="9" xfId="0" applyFont="1" applyFill="1" applyBorder="1" applyAlignment="1" applyProtection="1">
      <alignment horizontal="center" vertical="center" wrapText="1"/>
      <protection locked="0"/>
    </xf>
    <xf numFmtId="0" fontId="28" fillId="2" borderId="17" xfId="0" applyFont="1" applyFill="1" applyBorder="1" applyAlignment="1" applyProtection="1">
      <alignment horizontal="center" vertical="center" wrapText="1"/>
      <protection locked="0"/>
    </xf>
    <xf numFmtId="1" fontId="16" fillId="0" borderId="1" xfId="0" applyNumberFormat="1" applyFont="1" applyFill="1" applyBorder="1" applyAlignment="1" applyProtection="1">
      <alignment horizontal="center" vertical="center"/>
    </xf>
    <xf numFmtId="1" fontId="16" fillId="0" borderId="45" xfId="0" applyNumberFormat="1" applyFont="1" applyFill="1" applyBorder="1" applyAlignment="1" applyProtection="1">
      <alignment horizontal="center" vertical="center"/>
    </xf>
    <xf numFmtId="1" fontId="16" fillId="0" borderId="2" xfId="0" applyNumberFormat="1" applyFont="1" applyFill="1" applyBorder="1" applyAlignment="1" applyProtection="1">
      <alignment horizontal="center" vertical="center"/>
    </xf>
    <xf numFmtId="1" fontId="16" fillId="0" borderId="71" xfId="0" applyNumberFormat="1" applyFont="1" applyFill="1" applyBorder="1" applyAlignment="1" applyProtection="1">
      <alignment horizontal="center" vertical="center"/>
    </xf>
    <xf numFmtId="1" fontId="16" fillId="0" borderId="0" xfId="0" applyNumberFormat="1" applyFont="1" applyFill="1" applyBorder="1" applyAlignment="1" applyProtection="1">
      <alignment horizontal="center" vertical="center"/>
    </xf>
    <xf numFmtId="1" fontId="16" fillId="0" borderId="74" xfId="0" applyNumberFormat="1" applyFont="1" applyFill="1" applyBorder="1" applyAlignment="1" applyProtection="1">
      <alignment horizontal="center" vertical="center"/>
    </xf>
    <xf numFmtId="1" fontId="16" fillId="0" borderId="3" xfId="0" applyNumberFormat="1" applyFont="1" applyFill="1" applyBorder="1" applyAlignment="1" applyProtection="1">
      <alignment horizontal="center" vertical="center"/>
    </xf>
    <xf numFmtId="1" fontId="16" fillId="0" borderId="66" xfId="0" applyNumberFormat="1" applyFont="1" applyFill="1" applyBorder="1" applyAlignment="1" applyProtection="1">
      <alignment horizontal="center" vertical="center"/>
    </xf>
    <xf numFmtId="1" fontId="16" fillId="0" borderId="4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/>
    </xf>
  </cellXfs>
  <cellStyles count="7">
    <cellStyle name="Hyperlink" xfId="6" builtinId="8"/>
    <cellStyle name="Procent" xfId="2" builtinId="5"/>
    <cellStyle name="Standaard" xfId="0" builtinId="0"/>
    <cellStyle name="Standaard 2" xfId="4" xr:uid="{6CD45C73-E75A-4B62-8531-67D7A7252129}"/>
    <cellStyle name="Valuta" xfId="1" builtinId="4"/>
    <cellStyle name="Valuta 2" xfId="3" xr:uid="{18CA0A06-0E54-415F-9E1D-DE2C5F4CDE12}"/>
    <cellStyle name="Valuta 3" xfId="5" xr:uid="{AFD14DE9-3071-40B3-9FB7-462CA9DA8360}"/>
  </cellStyles>
  <dxfs count="2">
    <dxf>
      <font>
        <color rgb="FFFF0000"/>
      </font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" Target="richData/rdrichvalue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microsoft.com/office/2022/10/relationships/richValueRel" Target="richData/richValueRel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1350066</xdr:colOff>
      <xdr:row>8</xdr:row>
      <xdr:rowOff>32034</xdr:rowOff>
    </xdr:from>
    <xdr:to>
      <xdr:col>5</xdr:col>
      <xdr:colOff>395117</xdr:colOff>
      <xdr:row>10</xdr:row>
      <xdr:rowOff>96749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8E938687-9201-427E-84F8-FBE455CF5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3283" y="1431795"/>
          <a:ext cx="1996834" cy="6362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3530601</xdr:colOff>
      <xdr:row>3</xdr:row>
      <xdr:rowOff>66675</xdr:rowOff>
    </xdr:from>
    <xdr:ext cx="1203242" cy="180975"/>
    <xdr:pic>
      <xdr:nvPicPr>
        <xdr:cNvPr id="2" name="image1.png">
          <a:extLst>
            <a:ext uri="{FF2B5EF4-FFF2-40B4-BE49-F238E27FC236}">
              <a16:creationId xmlns:a16="http://schemas.microsoft.com/office/drawing/2014/main" id="{FA62640A-10E6-49A7-988E-C6E27D7C8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1626" y="895350"/>
          <a:ext cx="1203242" cy="180975"/>
        </a:xfrm>
        <a:prstGeom prst="rect">
          <a:avLst/>
        </a:prstGeom>
      </xdr:spPr>
    </xdr:pic>
    <xdr:clientData/>
  </xdr:oneCellAnchor>
  <xdr:oneCellAnchor>
    <xdr:from>
      <xdr:col>2</xdr:col>
      <xdr:colOff>3928746</xdr:colOff>
      <xdr:row>0</xdr:row>
      <xdr:rowOff>0</xdr:rowOff>
    </xdr:from>
    <xdr:ext cx="308437" cy="858168"/>
    <xdr:pic>
      <xdr:nvPicPr>
        <xdr:cNvPr id="3" name="image2.jpeg">
          <a:extLst>
            <a:ext uri="{FF2B5EF4-FFF2-40B4-BE49-F238E27FC236}">
              <a16:creationId xmlns:a16="http://schemas.microsoft.com/office/drawing/2014/main" id="{AE8179C5-0A66-4A53-B0F9-6FFCDB955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09771" y="0"/>
          <a:ext cx="308437" cy="85816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_SEC\Inkoop-RD\Duurzaamheid\1%20Circulair%20asfalt\Invulformulier%20E%20Circulair%20asfalt%20v3.xlsx" TargetMode="External"/><Relationship Id="rId1" Type="http://schemas.openxmlformats.org/officeDocument/2006/relationships/externalLinkPath" Target="https://gemehv-my.sharepoint.com/_SEC/Inkoop-RD/Duurzaamheid/1%20Circulair%20asfalt/Invulformulier%20E%20Circulair%20asfalt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e"/>
      <sheetName val="database"/>
      <sheetName val="dashboard"/>
      <sheetName val="invulformulier E"/>
      <sheetName val="beoordeling"/>
    </sheetNames>
    <sheetDataSet>
      <sheetData sheetId="0"/>
      <sheetData sheetId="1"/>
      <sheetData sheetId="2"/>
      <sheetData sheetId="3"/>
      <sheetData sheetId="4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europadecentraal.nl/cpv-code-zoekmachine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9752D-C760-4A8C-A509-54E81BF5865F}">
  <sheetPr codeName="Blad2">
    <tabColor theme="0"/>
    <pageSetUpPr fitToPage="1"/>
  </sheetPr>
  <dimension ref="B1:M139"/>
  <sheetViews>
    <sheetView showGridLines="0" tabSelected="1" zoomScale="115" zoomScaleNormal="115" workbookViewId="0">
      <selection activeCell="B1" sqref="B1"/>
    </sheetView>
  </sheetViews>
  <sheetFormatPr defaultColWidth="9.28515625" defaultRowHeight="15"/>
  <cols>
    <col min="1" max="1" width="2.7109375" customWidth="1"/>
    <col min="2" max="2" width="25.7109375" customWidth="1"/>
    <col min="3" max="3" width="30.28515625" style="6" customWidth="1"/>
    <col min="4" max="4" width="27.85546875" customWidth="1"/>
    <col min="5" max="5" width="14.42578125" customWidth="1"/>
    <col min="6" max="6" width="16.85546875" customWidth="1"/>
    <col min="7" max="7" width="9.5703125" style="81" customWidth="1"/>
    <col min="8" max="8" width="27.7109375" style="81" customWidth="1"/>
    <col min="9" max="9" width="16.7109375" style="81" customWidth="1"/>
    <col min="10" max="11" width="16.7109375" customWidth="1"/>
    <col min="12" max="12" width="21.28515625" customWidth="1"/>
    <col min="13" max="30" width="11.5703125" customWidth="1"/>
    <col min="31" max="31" width="9.28515625" customWidth="1"/>
    <col min="32" max="32" width="10.7109375" customWidth="1"/>
    <col min="33" max="33" width="14.42578125" customWidth="1"/>
    <col min="34" max="34" width="9.28515625" customWidth="1"/>
    <col min="35" max="35" width="13.28515625" customWidth="1"/>
  </cols>
  <sheetData>
    <row r="1" spans="2:13" s="1" customFormat="1" ht="20.100000000000001" customHeight="1">
      <c r="B1" s="205" t="s">
        <v>226</v>
      </c>
    </row>
    <row r="2" spans="2:13" s="3" customFormat="1" ht="15" customHeight="1">
      <c r="B2" s="2" t="s">
        <v>0</v>
      </c>
      <c r="C2" s="2" t="s">
        <v>1</v>
      </c>
      <c r="G2" s="4"/>
      <c r="I2" s="4"/>
      <c r="J2" s="4"/>
      <c r="L2" s="4"/>
      <c r="M2" s="4"/>
    </row>
    <row r="3" spans="2:13" s="3" customFormat="1" ht="15" customHeight="1">
      <c r="B3" s="2"/>
      <c r="G3" s="4"/>
      <c r="I3" s="4"/>
      <c r="J3" s="4"/>
      <c r="L3" s="4"/>
      <c r="M3" s="4"/>
    </row>
    <row r="4" spans="2:13" s="3" customFormat="1" ht="15" customHeight="1">
      <c r="B4" s="11" t="s">
        <v>2</v>
      </c>
      <c r="C4" s="260" t="s">
        <v>222</v>
      </c>
      <c r="G4" s="4"/>
      <c r="I4" s="4"/>
      <c r="J4" s="4"/>
      <c r="L4" s="4"/>
      <c r="M4" s="4"/>
    </row>
    <row r="5" spans="2:13" s="3" customFormat="1" ht="15" customHeight="1">
      <c r="B5" s="11"/>
      <c r="C5" s="260" t="s">
        <v>223</v>
      </c>
      <c r="G5" s="4"/>
      <c r="I5" s="4"/>
      <c r="J5" s="4"/>
      <c r="L5" s="4"/>
      <c r="M5" s="4"/>
    </row>
    <row r="6" spans="2:13" s="3" customFormat="1" ht="15" customHeight="1">
      <c r="B6" s="11"/>
      <c r="C6" s="11"/>
      <c r="D6" s="11"/>
      <c r="E6" s="11"/>
      <c r="F6" s="11"/>
      <c r="G6" s="4"/>
      <c r="I6" s="4"/>
      <c r="J6" s="4"/>
      <c r="L6" s="4"/>
      <c r="M6" s="4"/>
    </row>
    <row r="7" spans="2:13" s="3" customFormat="1" ht="15" customHeight="1">
      <c r="B7" s="8" t="s">
        <v>3</v>
      </c>
      <c r="C7" s="3" t="str">
        <f>IF('invulblad opdrachtnemer'!D8="","",'invulblad opdrachtnemer'!D8)</f>
        <v/>
      </c>
      <c r="J7" s="53"/>
      <c r="L7" s="4"/>
      <c r="M7" s="4"/>
    </row>
    <row r="8" spans="2:13" s="3" customFormat="1" ht="15" customHeight="1">
      <c r="B8" s="54"/>
      <c r="C8" s="54"/>
      <c r="D8" s="54"/>
      <c r="E8" s="54"/>
      <c r="F8" s="54"/>
      <c r="J8" s="53"/>
      <c r="L8" s="4"/>
      <c r="M8" s="4"/>
    </row>
    <row r="9" spans="2:13" s="3" customFormat="1" ht="15" customHeight="1" thickBot="1">
      <c r="B9" s="11" t="s">
        <v>4</v>
      </c>
      <c r="C9"/>
      <c r="D9"/>
      <c r="F9" s="11"/>
      <c r="J9" s="53"/>
      <c r="L9" s="4"/>
      <c r="M9" s="4"/>
    </row>
    <row r="10" spans="2:13" s="3" customFormat="1" ht="30" customHeight="1">
      <c r="B10" s="55" t="s">
        <v>5</v>
      </c>
      <c r="C10" s="21">
        <f>F27+F44+F53+F70+F104+F121+F87+F138</f>
        <v>0</v>
      </c>
      <c r="D10"/>
      <c r="E10" s="83"/>
      <c r="F10" s="11"/>
      <c r="J10" s="53"/>
      <c r="L10" s="4"/>
      <c r="M10" s="4"/>
    </row>
    <row r="11" spans="2:13" s="3" customFormat="1" ht="30" customHeight="1" thickBot="1">
      <c r="B11" s="56" t="s">
        <v>6</v>
      </c>
      <c r="C11" s="231">
        <f>F28+F45+F54++F71+F105+F122+F88+F139</f>
        <v>800000</v>
      </c>
      <c r="D11"/>
      <c r="E11" s="11"/>
      <c r="F11" s="11"/>
      <c r="J11" s="53"/>
      <c r="L11" s="4"/>
      <c r="M11" s="4"/>
    </row>
    <row r="12" spans="2:13" s="3" customFormat="1" ht="15" customHeight="1" thickBot="1">
      <c r="B12"/>
      <c r="C12" s="7"/>
      <c r="D12" s="7"/>
      <c r="E12" s="7"/>
      <c r="F12" s="7"/>
      <c r="G12" s="7"/>
      <c r="H12" s="7"/>
      <c r="I12" s="7"/>
      <c r="J12" s="53"/>
      <c r="L12" s="4"/>
      <c r="M12" s="4"/>
    </row>
    <row r="13" spans="2:13" s="3" customFormat="1" ht="30" customHeight="1" thickBot="1">
      <c r="B13" s="9" t="s">
        <v>195</v>
      </c>
      <c r="C13" s="10"/>
      <c r="D13" s="10"/>
      <c r="E13" s="262" t="s">
        <v>191</v>
      </c>
      <c r="F13" s="263"/>
      <c r="H13" s="264" t="s">
        <v>218</v>
      </c>
      <c r="I13" s="264"/>
      <c r="J13" s="264"/>
      <c r="K13" s="264"/>
    </row>
    <row r="14" spans="2:13" s="5" customFormat="1" ht="30" customHeight="1" thickBot="1">
      <c r="B14" s="57" t="s">
        <v>8</v>
      </c>
      <c r="C14" s="58" t="s">
        <v>9</v>
      </c>
      <c r="D14" s="59" t="s">
        <v>10</v>
      </c>
      <c r="E14" s="57" t="s">
        <v>11</v>
      </c>
      <c r="F14" s="75" t="s">
        <v>209</v>
      </c>
      <c r="H14" s="235"/>
      <c r="I14" s="236" t="s">
        <v>13</v>
      </c>
      <c r="J14" s="236" t="s">
        <v>14</v>
      </c>
      <c r="K14" s="237" t="s">
        <v>15</v>
      </c>
    </row>
    <row r="15" spans="2:13" s="3" customFormat="1" ht="15.4" customHeight="1">
      <c r="B15" s="60" t="s">
        <v>16</v>
      </c>
      <c r="C15" s="61" t="s">
        <v>17</v>
      </c>
      <c r="D15" s="62">
        <v>10</v>
      </c>
      <c r="E15" s="251">
        <f t="shared" ref="E15:E24" si="0">$D15*F15</f>
        <v>0</v>
      </c>
      <c r="F15" s="238">
        <f>SUMIFS('invulblad opdrachtnemer'!$F$12:$F$26,'invulblad opdrachtnemer'!$D$12:$D$26,B15,'invulblad opdrachtnemer'!$E$12:$E$26,C15)</f>
        <v>0</v>
      </c>
      <c r="H15" s="265" t="s">
        <v>25</v>
      </c>
      <c r="I15" s="266" t="s">
        <v>26</v>
      </c>
      <c r="J15" s="267"/>
      <c r="K15" s="268"/>
    </row>
    <row r="16" spans="2:13" s="3" customFormat="1" ht="15" customHeight="1">
      <c r="B16" s="63" t="s">
        <v>16</v>
      </c>
      <c r="C16" s="76" t="s">
        <v>20</v>
      </c>
      <c r="D16" s="209">
        <v>10</v>
      </c>
      <c r="E16" s="252">
        <f t="shared" si="0"/>
        <v>0</v>
      </c>
      <c r="F16" s="239">
        <f>SUMIFS('invulblad opdrachtnemer'!$F$12:$F$26,'invulblad opdrachtnemer'!$D$12:$D$26,B16,'invulblad opdrachtnemer'!$E$12:$E$26,C16)</f>
        <v>0</v>
      </c>
      <c r="H16" s="265"/>
      <c r="I16" s="266"/>
      <c r="J16" s="267"/>
      <c r="K16" s="268"/>
    </row>
    <row r="17" spans="2:11" s="3" customFormat="1" ht="15" customHeight="1">
      <c r="B17" s="246" t="s">
        <v>213</v>
      </c>
      <c r="C17" s="76" t="s">
        <v>214</v>
      </c>
      <c r="D17" s="247">
        <v>5.5</v>
      </c>
      <c r="E17" s="248">
        <f t="shared" si="0"/>
        <v>0</v>
      </c>
      <c r="F17" s="239">
        <f>SUMIFS('invulblad opdrachtnemer'!$F$12:$F$26,'invulblad opdrachtnemer'!$D$12:$D$26,B17,'invulblad opdrachtnemer'!$E$12:$E$26,C17)</f>
        <v>0</v>
      </c>
      <c r="G17" s="249"/>
      <c r="H17" s="265"/>
      <c r="I17" s="266"/>
      <c r="J17" s="267"/>
      <c r="K17" s="268"/>
    </row>
    <row r="18" spans="2:11" s="3" customFormat="1" ht="15" customHeight="1">
      <c r="B18" s="63" t="s">
        <v>213</v>
      </c>
      <c r="C18" s="76" t="s">
        <v>215</v>
      </c>
      <c r="D18" s="250">
        <v>4.5</v>
      </c>
      <c r="E18" s="248">
        <f>$D18*F18</f>
        <v>0</v>
      </c>
      <c r="F18" s="239">
        <f>SUMIFS('invulblad opdrachtnemer'!$F$12:$F$26,'invulblad opdrachtnemer'!$D$12:$D$26,B18,'invulblad opdrachtnemer'!$E$12:$E$26,C18)</f>
        <v>0</v>
      </c>
      <c r="G18" s="249"/>
      <c r="H18" s="265"/>
      <c r="I18" s="266"/>
      <c r="J18" s="267"/>
      <c r="K18" s="268"/>
    </row>
    <row r="19" spans="2:11" s="3" customFormat="1" ht="15" customHeight="1">
      <c r="B19" s="63" t="s">
        <v>213</v>
      </c>
      <c r="C19" s="76" t="s">
        <v>216</v>
      </c>
      <c r="D19" s="250">
        <v>4.5</v>
      </c>
      <c r="E19" s="248">
        <f t="shared" si="0"/>
        <v>0</v>
      </c>
      <c r="F19" s="239">
        <f>SUMIFS('invulblad opdrachtnemer'!$F$12:$F$26,'invulblad opdrachtnemer'!$D$12:$D$26,B19,'invulblad opdrachtnemer'!$E$12:$E$26,C19)</f>
        <v>0</v>
      </c>
      <c r="G19" s="249"/>
      <c r="H19" s="265"/>
      <c r="I19" s="266"/>
      <c r="J19" s="267"/>
      <c r="K19" s="268"/>
    </row>
    <row r="20" spans="2:11" s="3" customFormat="1" ht="15" customHeight="1" thickBot="1">
      <c r="B20" s="246" t="s">
        <v>217</v>
      </c>
      <c r="C20" s="76" t="s">
        <v>214</v>
      </c>
      <c r="D20" s="247">
        <v>3.5</v>
      </c>
      <c r="E20" s="248">
        <f t="shared" si="0"/>
        <v>0</v>
      </c>
      <c r="F20" s="239">
        <f>SUMIFS('invulblad opdrachtnemer'!$F$12:$F$26,'invulblad opdrachtnemer'!$D$12:$D$26,B20,'invulblad opdrachtnemer'!$E$12:$E$26,C20)</f>
        <v>0</v>
      </c>
      <c r="G20" s="249"/>
      <c r="H20" s="192" t="s">
        <v>196</v>
      </c>
      <c r="I20" s="269" t="s">
        <v>229</v>
      </c>
      <c r="J20" s="270"/>
      <c r="K20" s="271"/>
    </row>
    <row r="21" spans="2:11" s="3" customFormat="1" ht="15" customHeight="1">
      <c r="B21" s="63" t="s">
        <v>217</v>
      </c>
      <c r="C21" s="76" t="s">
        <v>215</v>
      </c>
      <c r="D21" s="250">
        <v>2.5</v>
      </c>
      <c r="E21" s="248">
        <f t="shared" si="0"/>
        <v>0</v>
      </c>
      <c r="F21" s="239">
        <f>SUMIFS('invulblad opdrachtnemer'!$F$12:$F$26,'invulblad opdrachtnemer'!$D$12:$D$26,B21,'invulblad opdrachtnemer'!$E$12:$E$26,C21)</f>
        <v>0</v>
      </c>
      <c r="G21" s="255"/>
    </row>
    <row r="22" spans="2:11" s="3" customFormat="1" ht="15" customHeight="1">
      <c r="B22" s="63" t="s">
        <v>217</v>
      </c>
      <c r="C22" s="76" t="s">
        <v>216</v>
      </c>
      <c r="D22" s="250">
        <v>2.5</v>
      </c>
      <c r="E22" s="248">
        <f t="shared" si="0"/>
        <v>0</v>
      </c>
      <c r="F22" s="239">
        <f>SUMIFS('invulblad opdrachtnemer'!$F$12:$F$26,'invulblad opdrachtnemer'!$D$12:$D$26,B22,'invulblad opdrachtnemer'!$E$12:$E$26,C22)</f>
        <v>0</v>
      </c>
      <c r="G22" s="255"/>
    </row>
    <row r="23" spans="2:11" s="3" customFormat="1" ht="15" customHeight="1">
      <c r="B23" s="63" t="s">
        <v>27</v>
      </c>
      <c r="C23" s="76" t="s">
        <v>214</v>
      </c>
      <c r="D23" s="256">
        <v>2</v>
      </c>
      <c r="E23" s="248">
        <f t="shared" si="0"/>
        <v>0</v>
      </c>
      <c r="F23" s="239">
        <f>SUMIFS('invulblad opdrachtnemer'!$F$12:$F$26,'invulblad opdrachtnemer'!$D$12:$D$26,B23,'invulblad opdrachtnemer'!$E$12:$E$26,C23)</f>
        <v>0</v>
      </c>
      <c r="G23" s="255"/>
    </row>
    <row r="24" spans="2:11" s="3" customFormat="1" ht="15" customHeight="1">
      <c r="B24" s="63" t="s">
        <v>27</v>
      </c>
      <c r="C24" s="76" t="s">
        <v>215</v>
      </c>
      <c r="D24" s="250">
        <v>0.5</v>
      </c>
      <c r="E24" s="248">
        <f t="shared" si="0"/>
        <v>0</v>
      </c>
      <c r="F24" s="239">
        <f>SUMIFS('invulblad opdrachtnemer'!$F$12:$F$26,'invulblad opdrachtnemer'!$D$12:$D$26,B24,'invulblad opdrachtnemer'!$E$12:$E$26,C24)</f>
        <v>0</v>
      </c>
      <c r="G24" s="255"/>
    </row>
    <row r="25" spans="2:11" s="3" customFormat="1" ht="15" customHeight="1" thickBot="1">
      <c r="B25" s="63" t="s">
        <v>27</v>
      </c>
      <c r="C25" s="76" t="s">
        <v>216</v>
      </c>
      <c r="D25" s="211">
        <v>0</v>
      </c>
      <c r="E25" s="248">
        <f>$D25*F25</f>
        <v>0</v>
      </c>
      <c r="F25" s="240">
        <f>SUMIFS('invulblad opdrachtnemer'!$F$12:$F$26,'invulblad opdrachtnemer'!$D$12:$D$26,B25,'invulblad opdrachtnemer'!$E$12:$E$26,C25)</f>
        <v>0</v>
      </c>
      <c r="G25" s="255"/>
    </row>
    <row r="26" spans="2:11" s="3" customFormat="1" ht="15" customHeight="1" thickBot="1">
      <c r="B26" s="64"/>
      <c r="C26" s="65"/>
      <c r="D26" s="213" t="s">
        <v>12</v>
      </c>
      <c r="E26" s="259">
        <f>SUM(E15:E25)</f>
        <v>0</v>
      </c>
      <c r="F26" s="36">
        <f>SUM(F15:F25)</f>
        <v>0</v>
      </c>
      <c r="G26" s="255"/>
    </row>
    <row r="27" spans="2:11" s="3" customFormat="1" ht="23.45" customHeight="1">
      <c r="B27" s="67"/>
      <c r="C27" s="68"/>
      <c r="D27" s="214" t="s">
        <v>23</v>
      </c>
      <c r="E27" s="215"/>
      <c r="F27" s="245">
        <f>IFERROR(E26/F26/10*F28,0)</f>
        <v>0</v>
      </c>
      <c r="G27" s="255"/>
    </row>
    <row r="28" spans="2:11" s="3" customFormat="1" ht="23.45" customHeight="1" thickBot="1">
      <c r="B28" s="71"/>
      <c r="C28" s="72"/>
      <c r="D28" s="216" t="s">
        <v>24</v>
      </c>
      <c r="E28" s="217"/>
      <c r="F28" s="244">
        <v>80000</v>
      </c>
      <c r="G28" s="255"/>
    </row>
    <row r="29" spans="2:11" s="3" customFormat="1" ht="15" customHeight="1" thickBot="1">
      <c r="B29" s="65"/>
      <c r="C29" s="241"/>
      <c r="D29" s="242"/>
      <c r="E29" s="243"/>
      <c r="F29" s="258"/>
    </row>
    <row r="30" spans="2:11" s="3" customFormat="1" ht="30" customHeight="1" thickBot="1">
      <c r="B30" s="9" t="s">
        <v>228</v>
      </c>
      <c r="C30" s="10"/>
      <c r="D30" s="10"/>
      <c r="E30" s="262" t="s">
        <v>227</v>
      </c>
      <c r="F30" s="263"/>
      <c r="G30" s="255"/>
      <c r="H30" s="264" t="s">
        <v>218</v>
      </c>
      <c r="I30" s="264"/>
      <c r="J30" s="264"/>
      <c r="K30" s="264"/>
    </row>
    <row r="31" spans="2:11" s="3" customFormat="1" ht="30" customHeight="1" thickBot="1">
      <c r="B31" s="57" t="s">
        <v>8</v>
      </c>
      <c r="C31" s="58" t="s">
        <v>9</v>
      </c>
      <c r="D31" s="59" t="s">
        <v>10</v>
      </c>
      <c r="E31" s="57" t="s">
        <v>11</v>
      </c>
      <c r="F31" s="75" t="s">
        <v>209</v>
      </c>
      <c r="H31" s="235"/>
      <c r="I31" s="236" t="s">
        <v>13</v>
      </c>
      <c r="J31" s="236" t="s">
        <v>14</v>
      </c>
      <c r="K31" s="237" t="s">
        <v>15</v>
      </c>
    </row>
    <row r="32" spans="2:11" s="3" customFormat="1" ht="15" customHeight="1">
      <c r="B32" s="60" t="s">
        <v>16</v>
      </c>
      <c r="C32" s="61" t="s">
        <v>17</v>
      </c>
      <c r="D32" s="62">
        <v>10</v>
      </c>
      <c r="E32" s="251">
        <f t="shared" ref="E32:E33" si="1">$D32*F32</f>
        <v>0</v>
      </c>
      <c r="F32" s="238">
        <f>SUMIFS('invulblad opdrachtnemer'!$F$30:$F$44,'invulblad opdrachtnemer'!$D$30:$D$44,B32,'invulblad opdrachtnemer'!$E$30:$E$44,C32)</f>
        <v>0</v>
      </c>
      <c r="H32" s="265" t="s">
        <v>25</v>
      </c>
      <c r="I32" s="266" t="s">
        <v>26</v>
      </c>
      <c r="J32" s="267"/>
      <c r="K32" s="268"/>
    </row>
    <row r="33" spans="2:12" s="3" customFormat="1">
      <c r="B33" s="63" t="s">
        <v>16</v>
      </c>
      <c r="C33" s="76" t="s">
        <v>20</v>
      </c>
      <c r="D33" s="209">
        <v>10</v>
      </c>
      <c r="E33" s="252">
        <f t="shared" si="1"/>
        <v>0</v>
      </c>
      <c r="F33" s="239">
        <f>SUMIFS('invulblad opdrachtnemer'!$F$30:$F$44,'invulblad opdrachtnemer'!$D$30:$D$44,B33,'invulblad opdrachtnemer'!$E$30:$E$44,C33)</f>
        <v>0</v>
      </c>
      <c r="H33" s="265"/>
      <c r="I33" s="266"/>
      <c r="J33" s="267"/>
      <c r="K33" s="268"/>
    </row>
    <row r="34" spans="2:12" s="3" customFormat="1">
      <c r="B34" s="246" t="s">
        <v>213</v>
      </c>
      <c r="C34" s="76" t="s">
        <v>214</v>
      </c>
      <c r="D34" s="247">
        <v>5.5</v>
      </c>
      <c r="E34" s="252">
        <f t="shared" ref="E34:E41" si="2">$D34*F34</f>
        <v>0</v>
      </c>
      <c r="F34" s="239">
        <f>SUMIFS('invulblad opdrachtnemer'!$F$30:$F$44,'invulblad opdrachtnemer'!$D$30:$D$44,B34,'invulblad opdrachtnemer'!$E$30:$E$44,C34)</f>
        <v>0</v>
      </c>
      <c r="H34" s="265"/>
      <c r="I34" s="266"/>
      <c r="J34" s="267"/>
      <c r="K34" s="268"/>
    </row>
    <row r="35" spans="2:12" s="3" customFormat="1">
      <c r="B35" s="63" t="s">
        <v>213</v>
      </c>
      <c r="C35" s="76" t="s">
        <v>215</v>
      </c>
      <c r="D35" s="250">
        <v>4.5</v>
      </c>
      <c r="E35" s="252">
        <f t="shared" si="2"/>
        <v>0</v>
      </c>
      <c r="F35" s="239">
        <f>SUMIFS('invulblad opdrachtnemer'!$F$30:$F$44,'invulblad opdrachtnemer'!$D$30:$D$44,B35,'invulblad opdrachtnemer'!$E$30:$E$44,C35)</f>
        <v>0</v>
      </c>
      <c r="H35" s="265"/>
      <c r="I35" s="266"/>
      <c r="J35" s="267"/>
      <c r="K35" s="268"/>
    </row>
    <row r="36" spans="2:12" s="3" customFormat="1">
      <c r="B36" s="63" t="s">
        <v>213</v>
      </c>
      <c r="C36" s="76" t="s">
        <v>216</v>
      </c>
      <c r="D36" s="250">
        <v>4.5</v>
      </c>
      <c r="E36" s="252">
        <f t="shared" si="2"/>
        <v>0</v>
      </c>
      <c r="F36" s="239">
        <f>SUMIFS('invulblad opdrachtnemer'!$F$30:$F$44,'invulblad opdrachtnemer'!$D$30:$D$44,B36,'invulblad opdrachtnemer'!$E$30:$E$44,C36)</f>
        <v>0</v>
      </c>
      <c r="H36" s="265"/>
      <c r="I36" s="266"/>
      <c r="J36" s="267"/>
      <c r="K36" s="268"/>
    </row>
    <row r="37" spans="2:12" s="3" customFormat="1" ht="15.75" thickBot="1">
      <c r="B37" s="246" t="s">
        <v>217</v>
      </c>
      <c r="C37" s="76" t="s">
        <v>214</v>
      </c>
      <c r="D37" s="247">
        <v>3.5</v>
      </c>
      <c r="E37" s="252">
        <f t="shared" si="2"/>
        <v>0</v>
      </c>
      <c r="F37" s="239">
        <f>SUMIFS('invulblad opdrachtnemer'!$F$30:$F$44,'invulblad opdrachtnemer'!$D$30:$D$44,B37,'invulblad opdrachtnemer'!$E$30:$E$44,C37)</f>
        <v>0</v>
      </c>
      <c r="H37" s="192" t="s">
        <v>196</v>
      </c>
      <c r="I37" s="269" t="s">
        <v>229</v>
      </c>
      <c r="J37" s="270"/>
      <c r="K37" s="271"/>
    </row>
    <row r="38" spans="2:12" s="3" customFormat="1">
      <c r="B38" s="63" t="s">
        <v>217</v>
      </c>
      <c r="C38" s="76" t="s">
        <v>215</v>
      </c>
      <c r="D38" s="250">
        <v>2.5</v>
      </c>
      <c r="E38" s="252">
        <f t="shared" si="2"/>
        <v>0</v>
      </c>
      <c r="F38" s="239">
        <f>SUMIFS('invulblad opdrachtnemer'!$F$30:$F$44,'invulblad opdrachtnemer'!$D$30:$D$44,B38,'invulblad opdrachtnemer'!$E$30:$E$44,C38)</f>
        <v>0</v>
      </c>
    </row>
    <row r="39" spans="2:12" s="3" customFormat="1">
      <c r="B39" s="63" t="s">
        <v>217</v>
      </c>
      <c r="C39" s="76" t="s">
        <v>216</v>
      </c>
      <c r="D39" s="250">
        <v>2.5</v>
      </c>
      <c r="E39" s="252">
        <f t="shared" si="2"/>
        <v>0</v>
      </c>
      <c r="F39" s="239">
        <f>SUMIFS('invulblad opdrachtnemer'!$F$30:$F$44,'invulblad opdrachtnemer'!$D$30:$D$44,B39,'invulblad opdrachtnemer'!$E$30:$E$44,C39)</f>
        <v>0</v>
      </c>
    </row>
    <row r="40" spans="2:12" s="3" customFormat="1">
      <c r="B40" s="63" t="s">
        <v>27</v>
      </c>
      <c r="C40" s="76" t="s">
        <v>214</v>
      </c>
      <c r="D40" s="256">
        <v>2</v>
      </c>
      <c r="E40" s="252">
        <f t="shared" si="2"/>
        <v>0</v>
      </c>
      <c r="F40" s="239">
        <f>SUMIFS('invulblad opdrachtnemer'!$F$30:$F$44,'invulblad opdrachtnemer'!$D$30:$D$44,B40,'invulblad opdrachtnemer'!$E$30:$E$44,C40)</f>
        <v>0</v>
      </c>
    </row>
    <row r="41" spans="2:12" s="3" customFormat="1">
      <c r="B41" s="63" t="s">
        <v>27</v>
      </c>
      <c r="C41" s="76" t="s">
        <v>215</v>
      </c>
      <c r="D41" s="250">
        <v>0.5</v>
      </c>
      <c r="E41" s="252">
        <f t="shared" si="2"/>
        <v>0</v>
      </c>
      <c r="F41" s="239">
        <f>SUMIFS('invulblad opdrachtnemer'!$F$30:$F$44,'invulblad opdrachtnemer'!$D$30:$D$44,B41,'invulblad opdrachtnemer'!$E$30:$E$44,C41)</f>
        <v>0</v>
      </c>
    </row>
    <row r="42" spans="2:12" s="3" customFormat="1" ht="15" customHeight="1" thickBot="1">
      <c r="B42" s="63" t="s">
        <v>27</v>
      </c>
      <c r="C42" s="76" t="s">
        <v>216</v>
      </c>
      <c r="D42" s="211">
        <v>0</v>
      </c>
      <c r="E42" s="248">
        <f>$D42*F42</f>
        <v>0</v>
      </c>
      <c r="F42" s="240">
        <f>SUMIFS('invulblad opdrachtnemer'!$F$30:$F$44,'invulblad opdrachtnemer'!$D$30:$D$44,B42,'invulblad opdrachtnemer'!$E$30:$E$44,C42)</f>
        <v>0</v>
      </c>
    </row>
    <row r="43" spans="2:12" s="3" customFormat="1" ht="15" customHeight="1" thickBot="1">
      <c r="B43" s="64"/>
      <c r="C43" s="65"/>
      <c r="D43" s="213" t="s">
        <v>12</v>
      </c>
      <c r="E43" s="259">
        <f>SUM(E32:E42)</f>
        <v>0</v>
      </c>
      <c r="F43" s="36">
        <f>SUM(F32:F42)</f>
        <v>0</v>
      </c>
    </row>
    <row r="44" spans="2:12" s="3" customFormat="1" ht="23.45" customHeight="1">
      <c r="B44" s="67"/>
      <c r="C44" s="68"/>
      <c r="D44" s="214" t="s">
        <v>23</v>
      </c>
      <c r="E44" s="215"/>
      <c r="F44" s="245">
        <f>IFERROR(E43/F43/10*F45,0)</f>
        <v>0</v>
      </c>
    </row>
    <row r="45" spans="2:12" s="3" customFormat="1" ht="23.45" customHeight="1" thickBot="1">
      <c r="B45" s="71"/>
      <c r="C45" s="72"/>
      <c r="D45" s="216" t="s">
        <v>24</v>
      </c>
      <c r="E45" s="217"/>
      <c r="F45" s="244">
        <v>80000</v>
      </c>
    </row>
    <row r="46" spans="2:12" s="3" customFormat="1" ht="15" customHeight="1" thickBot="1">
      <c r="B46" s="8"/>
      <c r="C46" s="227"/>
      <c r="D46" s="228"/>
      <c r="E46" s="229"/>
      <c r="F46" s="230"/>
    </row>
    <row r="47" spans="2:12" s="8" customFormat="1" ht="30" customHeight="1" thickBot="1">
      <c r="B47" s="9" t="s">
        <v>207</v>
      </c>
      <c r="C47" s="10"/>
      <c r="D47" s="218"/>
      <c r="E47" s="262" t="s">
        <v>208</v>
      </c>
      <c r="F47" s="263"/>
      <c r="H47" s="279" t="s">
        <v>219</v>
      </c>
      <c r="I47" s="280"/>
      <c r="J47" s="280"/>
      <c r="K47" s="281"/>
    </row>
    <row r="48" spans="2:12" s="3" customFormat="1" ht="30" customHeight="1" thickBot="1">
      <c r="B48" s="57" t="s">
        <v>8</v>
      </c>
      <c r="C48" s="58" t="s">
        <v>9</v>
      </c>
      <c r="D48" s="219" t="s">
        <v>10</v>
      </c>
      <c r="E48" s="220" t="s">
        <v>11</v>
      </c>
      <c r="F48" s="75" t="s">
        <v>221</v>
      </c>
      <c r="G48" s="8"/>
      <c r="H48" s="186"/>
      <c r="I48" s="187" t="s">
        <v>13</v>
      </c>
      <c r="J48" s="187" t="s">
        <v>14</v>
      </c>
      <c r="K48" s="188" t="s">
        <v>15</v>
      </c>
      <c r="L48" s="8"/>
    </row>
    <row r="49" spans="2:13" s="5" customFormat="1" ht="15" customHeight="1">
      <c r="B49" s="60" t="s">
        <v>16</v>
      </c>
      <c r="C49" s="61" t="s">
        <v>17</v>
      </c>
      <c r="D49" s="62">
        <v>10</v>
      </c>
      <c r="E49" s="208">
        <f t="shared" ref="E49:E50" si="3">$D49*F49</f>
        <v>0</v>
      </c>
      <c r="F49" s="238">
        <f>SUMIFS('invulblad opdrachtnemer'!$F$48:$F$62,'invulblad opdrachtnemer'!$D$48:$D$62,B49,'invulblad opdrachtnemer'!$E$48:$E$62,C49)</f>
        <v>0</v>
      </c>
      <c r="G49" s="3"/>
      <c r="H49" s="189" t="s">
        <v>18</v>
      </c>
      <c r="I49" s="272" t="s">
        <v>197</v>
      </c>
      <c r="J49" s="190" t="s">
        <v>19</v>
      </c>
      <c r="K49" s="191" t="s">
        <v>19</v>
      </c>
      <c r="L49" s="3"/>
    </row>
    <row r="50" spans="2:13" s="3" customFormat="1">
      <c r="B50" s="63" t="s">
        <v>16</v>
      </c>
      <c r="C50" s="76" t="s">
        <v>20</v>
      </c>
      <c r="D50" s="209">
        <v>10</v>
      </c>
      <c r="E50" s="210">
        <f t="shared" si="3"/>
        <v>0</v>
      </c>
      <c r="F50" s="239">
        <f>SUMIFS('invulblad opdrachtnemer'!$F$48:$F$62,'invulblad opdrachtnemer'!$D$48:$D$62,B50,'invulblad opdrachtnemer'!$E$48:$E$62,C50)</f>
        <v>0</v>
      </c>
      <c r="G50" s="5"/>
      <c r="H50" s="189" t="s">
        <v>21</v>
      </c>
      <c r="I50" s="273"/>
      <c r="J50" s="275" t="s">
        <v>197</v>
      </c>
      <c r="K50" s="276"/>
      <c r="L50" s="5"/>
    </row>
    <row r="51" spans="2:13" s="3" customFormat="1" ht="15" customHeight="1" thickBot="1">
      <c r="B51" s="63" t="s">
        <v>27</v>
      </c>
      <c r="C51" s="76" t="s">
        <v>234</v>
      </c>
      <c r="D51" s="211">
        <v>0</v>
      </c>
      <c r="E51" s="212">
        <f>$D51*F51</f>
        <v>0</v>
      </c>
      <c r="F51" s="240">
        <f>SUMIFS('invulblad opdrachtnemer'!$F$48:$F$62,'invulblad opdrachtnemer'!$D$48:$D$62,B51,'invulblad opdrachtnemer'!$E$48:$E$62,C51)</f>
        <v>0</v>
      </c>
      <c r="H51" s="192" t="s">
        <v>22</v>
      </c>
      <c r="I51" s="274"/>
      <c r="J51" s="277"/>
      <c r="K51" s="278"/>
    </row>
    <row r="52" spans="2:13" s="3" customFormat="1" ht="15" customHeight="1" thickBot="1">
      <c r="B52" s="64"/>
      <c r="C52" s="65"/>
      <c r="D52" s="213" t="s">
        <v>12</v>
      </c>
      <c r="E52" s="35">
        <f>SUM(E49:E51)</f>
        <v>0</v>
      </c>
      <c r="F52" s="36">
        <f>SUM(F49:F51)</f>
        <v>0</v>
      </c>
      <c r="I52" s="4"/>
    </row>
    <row r="53" spans="2:13" s="3" customFormat="1" ht="23.45" customHeight="1">
      <c r="B53" s="67"/>
      <c r="C53" s="68"/>
      <c r="D53" s="214" t="s">
        <v>23</v>
      </c>
      <c r="E53" s="215"/>
      <c r="F53" s="245">
        <f>IFERROR(E52/F52/10*F54,0)</f>
        <v>0</v>
      </c>
      <c r="I53" s="4"/>
    </row>
    <row r="54" spans="2:13" s="3" customFormat="1" ht="23.45" customHeight="1" thickBot="1">
      <c r="B54" s="71"/>
      <c r="C54" s="72"/>
      <c r="D54" s="216" t="s">
        <v>24</v>
      </c>
      <c r="E54" s="217"/>
      <c r="F54" s="244">
        <v>160000</v>
      </c>
      <c r="I54" s="4"/>
      <c r="M54" s="4"/>
    </row>
    <row r="55" spans="2:13" s="3" customFormat="1" ht="15" customHeight="1" thickBot="1">
      <c r="D55" s="221"/>
      <c r="E55" s="221"/>
      <c r="F55" s="221"/>
      <c r="G55" s="7"/>
      <c r="I55" s="4"/>
      <c r="L55" s="4"/>
    </row>
    <row r="56" spans="2:13" s="3" customFormat="1" ht="30" customHeight="1" thickBot="1">
      <c r="B56" s="9" t="s">
        <v>210</v>
      </c>
      <c r="C56" s="10"/>
      <c r="D56" s="218"/>
      <c r="E56" s="262" t="s">
        <v>227</v>
      </c>
      <c r="F56" s="263"/>
      <c r="H56" s="264" t="s">
        <v>218</v>
      </c>
      <c r="I56" s="264"/>
      <c r="J56" s="264"/>
      <c r="K56" s="264"/>
    </row>
    <row r="57" spans="2:13" s="3" customFormat="1" ht="30" customHeight="1" thickBot="1">
      <c r="B57" s="57" t="s">
        <v>8</v>
      </c>
      <c r="C57" s="58" t="s">
        <v>9</v>
      </c>
      <c r="D57" s="219" t="s">
        <v>10</v>
      </c>
      <c r="E57" s="220" t="s">
        <v>11</v>
      </c>
      <c r="F57" s="75" t="s">
        <v>209</v>
      </c>
      <c r="H57" s="235"/>
      <c r="I57" s="236" t="s">
        <v>13</v>
      </c>
      <c r="J57" s="236" t="s">
        <v>14</v>
      </c>
      <c r="K57" s="237" t="s">
        <v>15</v>
      </c>
    </row>
    <row r="58" spans="2:13" s="3" customFormat="1">
      <c r="B58" s="60" t="s">
        <v>16</v>
      </c>
      <c r="C58" s="61" t="s">
        <v>17</v>
      </c>
      <c r="D58" s="62">
        <v>10</v>
      </c>
      <c r="E58" s="251">
        <f t="shared" ref="E58" si="4">$D58*F58</f>
        <v>0</v>
      </c>
      <c r="F58" s="238">
        <f>SUMIFS('invulblad opdrachtnemer'!$F$66:$F$80,'invulblad opdrachtnemer'!$D$66:$D$80,B58,'invulblad opdrachtnemer'!$E$66:$E$80,C58)</f>
        <v>0</v>
      </c>
      <c r="H58" s="265" t="s">
        <v>25</v>
      </c>
      <c r="I58" s="266" t="s">
        <v>26</v>
      </c>
      <c r="J58" s="267"/>
      <c r="K58" s="268"/>
    </row>
    <row r="59" spans="2:13" s="3" customFormat="1">
      <c r="B59" s="63" t="s">
        <v>16</v>
      </c>
      <c r="C59" s="76" t="s">
        <v>20</v>
      </c>
      <c r="D59" s="209">
        <v>10</v>
      </c>
      <c r="E59" s="248">
        <f t="shared" ref="E59:E68" si="5">$D59*F59</f>
        <v>0</v>
      </c>
      <c r="F59" s="239">
        <f>SUMIFS('invulblad opdrachtnemer'!$F$66:$F$80,'invulblad opdrachtnemer'!$D$66:$D$80,B59,'invulblad opdrachtnemer'!$E$66:$E$80,C59)</f>
        <v>0</v>
      </c>
      <c r="H59" s="265"/>
      <c r="I59" s="266"/>
      <c r="J59" s="267"/>
      <c r="K59" s="268"/>
    </row>
    <row r="60" spans="2:13" s="3" customFormat="1">
      <c r="B60" s="246" t="s">
        <v>213</v>
      </c>
      <c r="C60" s="76" t="s">
        <v>214</v>
      </c>
      <c r="D60" s="247">
        <v>5.5</v>
      </c>
      <c r="E60" s="248">
        <f t="shared" si="5"/>
        <v>0</v>
      </c>
      <c r="F60" s="239">
        <f>SUMIFS('invulblad opdrachtnemer'!$F$66:$F$80,'invulblad opdrachtnemer'!$D$66:$D$80,B60,'invulblad opdrachtnemer'!$E$66:$E$80,C60)</f>
        <v>0</v>
      </c>
      <c r="H60" s="265"/>
      <c r="I60" s="266"/>
      <c r="J60" s="267"/>
      <c r="K60" s="268"/>
    </row>
    <row r="61" spans="2:13" s="3" customFormat="1">
      <c r="B61" s="63" t="s">
        <v>213</v>
      </c>
      <c r="C61" s="76" t="s">
        <v>215</v>
      </c>
      <c r="D61" s="250">
        <v>4.5</v>
      </c>
      <c r="E61" s="248">
        <f t="shared" si="5"/>
        <v>0</v>
      </c>
      <c r="F61" s="239">
        <f>SUMIFS('invulblad opdrachtnemer'!$F$66:$F$80,'invulblad opdrachtnemer'!$D$66:$D$80,B61,'invulblad opdrachtnemer'!$E$66:$E$80,C61)</f>
        <v>0</v>
      </c>
      <c r="H61" s="265"/>
      <c r="I61" s="266"/>
      <c r="J61" s="267"/>
      <c r="K61" s="268"/>
    </row>
    <row r="62" spans="2:13" s="3" customFormat="1">
      <c r="B62" s="63" t="s">
        <v>213</v>
      </c>
      <c r="C62" s="76" t="s">
        <v>216</v>
      </c>
      <c r="D62" s="250">
        <v>4.5</v>
      </c>
      <c r="E62" s="248">
        <f t="shared" si="5"/>
        <v>0</v>
      </c>
      <c r="F62" s="239">
        <f>SUMIFS('invulblad opdrachtnemer'!$F$66:$F$80,'invulblad opdrachtnemer'!$D$66:$D$80,B62,'invulblad opdrachtnemer'!$E$66:$E$80,C62)</f>
        <v>0</v>
      </c>
      <c r="H62" s="265"/>
      <c r="I62" s="266"/>
      <c r="J62" s="267"/>
      <c r="K62" s="268"/>
    </row>
    <row r="63" spans="2:13" s="3" customFormat="1" ht="15.75" thickBot="1">
      <c r="B63" s="246" t="s">
        <v>217</v>
      </c>
      <c r="C63" s="76" t="s">
        <v>214</v>
      </c>
      <c r="D63" s="247">
        <v>3.5</v>
      </c>
      <c r="E63" s="248">
        <f t="shared" si="5"/>
        <v>0</v>
      </c>
      <c r="F63" s="239">
        <f>SUMIFS('invulblad opdrachtnemer'!$F$66:$F$80,'invulblad opdrachtnemer'!$D$66:$D$80,B63,'invulblad opdrachtnemer'!$E$66:$E$80,C63)</f>
        <v>0</v>
      </c>
      <c r="H63" s="192" t="s">
        <v>196</v>
      </c>
      <c r="I63" s="269" t="s">
        <v>229</v>
      </c>
      <c r="J63" s="270"/>
      <c r="K63" s="271"/>
    </row>
    <row r="64" spans="2:13" s="3" customFormat="1">
      <c r="B64" s="63" t="s">
        <v>217</v>
      </c>
      <c r="C64" s="76" t="s">
        <v>215</v>
      </c>
      <c r="D64" s="250">
        <v>2.5</v>
      </c>
      <c r="E64" s="248">
        <f t="shared" si="5"/>
        <v>0</v>
      </c>
      <c r="F64" s="239">
        <f>SUMIFS('invulblad opdrachtnemer'!$F$66:$F$80,'invulblad opdrachtnemer'!$D$66:$D$80,B64,'invulblad opdrachtnemer'!$E$66:$E$80,C64)</f>
        <v>0</v>
      </c>
      <c r="I64" s="4"/>
    </row>
    <row r="65" spans="2:11" s="3" customFormat="1">
      <c r="B65" s="63" t="s">
        <v>217</v>
      </c>
      <c r="C65" s="76" t="s">
        <v>216</v>
      </c>
      <c r="D65" s="250">
        <v>2.5</v>
      </c>
      <c r="E65" s="248">
        <f t="shared" si="5"/>
        <v>0</v>
      </c>
      <c r="F65" s="239">
        <f>SUMIFS('invulblad opdrachtnemer'!$F$66:$F$80,'invulblad opdrachtnemer'!$D$66:$D$80,B65,'invulblad opdrachtnemer'!$E$66:$E$80,C65)</f>
        <v>0</v>
      </c>
      <c r="I65" s="4"/>
    </row>
    <row r="66" spans="2:11" s="3" customFormat="1">
      <c r="B66" s="63" t="s">
        <v>27</v>
      </c>
      <c r="C66" s="76" t="s">
        <v>214</v>
      </c>
      <c r="D66" s="256">
        <v>2</v>
      </c>
      <c r="E66" s="248">
        <f t="shared" si="5"/>
        <v>0</v>
      </c>
      <c r="F66" s="239">
        <f>SUMIFS('invulblad opdrachtnemer'!$F$66:$F$80,'invulblad opdrachtnemer'!$D$66:$D$80,B66,'invulblad opdrachtnemer'!$E$66:$E$80,C66)</f>
        <v>0</v>
      </c>
      <c r="I66" s="4"/>
    </row>
    <row r="67" spans="2:11" s="3" customFormat="1">
      <c r="B67" s="63" t="s">
        <v>27</v>
      </c>
      <c r="C67" s="76" t="s">
        <v>215</v>
      </c>
      <c r="D67" s="250">
        <v>0.5</v>
      </c>
      <c r="E67" s="248">
        <f t="shared" si="5"/>
        <v>0</v>
      </c>
      <c r="F67" s="239">
        <f>SUMIFS('invulblad opdrachtnemer'!$F$66:$F$80,'invulblad opdrachtnemer'!$D$66:$D$80,B67,'invulblad opdrachtnemer'!$E$66:$E$80,C67)</f>
        <v>0</v>
      </c>
      <c r="I67" s="4"/>
    </row>
    <row r="68" spans="2:11" s="3" customFormat="1" ht="15" customHeight="1" thickBot="1">
      <c r="B68" s="63" t="s">
        <v>27</v>
      </c>
      <c r="C68" s="76" t="s">
        <v>216</v>
      </c>
      <c r="D68" s="211">
        <v>0</v>
      </c>
      <c r="E68" s="257">
        <f t="shared" si="5"/>
        <v>0</v>
      </c>
      <c r="F68" s="240">
        <f>SUMIFS('invulblad opdrachtnemer'!$F$66:$F$80,'invulblad opdrachtnemer'!$D$66:$D$80,B68,'invulblad opdrachtnemer'!$E$66:$E$80,C68)</f>
        <v>0</v>
      </c>
      <c r="I68" s="4"/>
    </row>
    <row r="69" spans="2:11" s="3" customFormat="1" ht="16.149999999999999" customHeight="1" thickBot="1">
      <c r="B69" s="64"/>
      <c r="C69" s="65"/>
      <c r="D69" s="213" t="s">
        <v>12</v>
      </c>
      <c r="E69" s="259">
        <f>SUM(E58:E68)</f>
        <v>0</v>
      </c>
      <c r="F69" s="36">
        <f>SUM(F58:F68)</f>
        <v>0</v>
      </c>
      <c r="G69" s="79"/>
      <c r="I69" s="4"/>
    </row>
    <row r="70" spans="2:11" s="3" customFormat="1" ht="23.45" customHeight="1">
      <c r="B70" s="67"/>
      <c r="C70" s="68"/>
      <c r="D70" s="214" t="s">
        <v>23</v>
      </c>
      <c r="E70" s="215"/>
      <c r="F70" s="245">
        <f>IFERROR(E69/F69/10*F71,0)</f>
        <v>0</v>
      </c>
      <c r="G70" s="79"/>
      <c r="I70" s="4"/>
    </row>
    <row r="71" spans="2:11" s="3" customFormat="1" ht="23.45" customHeight="1" thickBot="1">
      <c r="B71" s="71"/>
      <c r="C71" s="72"/>
      <c r="D71" s="216" t="s">
        <v>24</v>
      </c>
      <c r="E71" s="217"/>
      <c r="F71" s="244">
        <v>80000</v>
      </c>
      <c r="G71" s="79"/>
      <c r="I71" s="4"/>
    </row>
    <row r="72" spans="2:11" s="3" customFormat="1" ht="16.149999999999999" customHeight="1" thickBot="1">
      <c r="B72" s="8"/>
      <c r="C72" s="227"/>
      <c r="D72" s="228"/>
      <c r="E72" s="229"/>
      <c r="F72" s="230"/>
      <c r="G72" s="79"/>
      <c r="I72" s="4"/>
    </row>
    <row r="73" spans="2:11" s="3" customFormat="1" ht="27.6" customHeight="1" thickBot="1">
      <c r="B73" s="9" t="s">
        <v>211</v>
      </c>
      <c r="C73" s="10"/>
      <c r="D73" s="218"/>
      <c r="E73" s="262" t="s">
        <v>191</v>
      </c>
      <c r="F73" s="263"/>
      <c r="G73" s="79"/>
      <c r="H73" s="264" t="s">
        <v>218</v>
      </c>
      <c r="I73" s="264"/>
      <c r="J73" s="264"/>
      <c r="K73" s="264"/>
    </row>
    <row r="74" spans="2:11" s="3" customFormat="1" ht="30.6" customHeight="1" thickBot="1">
      <c r="B74" s="57" t="s">
        <v>8</v>
      </c>
      <c r="C74" s="58" t="s">
        <v>9</v>
      </c>
      <c r="D74" s="219" t="s">
        <v>10</v>
      </c>
      <c r="E74" s="220" t="s">
        <v>11</v>
      </c>
      <c r="F74" s="75" t="s">
        <v>209</v>
      </c>
      <c r="G74" s="79"/>
      <c r="H74" s="235"/>
      <c r="I74" s="236" t="s">
        <v>13</v>
      </c>
      <c r="J74" s="236" t="s">
        <v>14</v>
      </c>
      <c r="K74" s="237" t="s">
        <v>15</v>
      </c>
    </row>
    <row r="75" spans="2:11" s="3" customFormat="1" ht="16.149999999999999" customHeight="1">
      <c r="B75" s="60" t="s">
        <v>16</v>
      </c>
      <c r="C75" s="61" t="s">
        <v>17</v>
      </c>
      <c r="D75" s="62">
        <v>10</v>
      </c>
      <c r="E75" s="251">
        <f t="shared" ref="E75:E84" si="6">$D75*F75</f>
        <v>0</v>
      </c>
      <c r="F75" s="238">
        <f>SUMIFS('invulblad opdrachtnemer'!$F$84:$F$98,'invulblad opdrachtnemer'!$D$84:$D$98,B75,'invulblad opdrachtnemer'!$E$84:$E$98,C75)</f>
        <v>0</v>
      </c>
      <c r="G75" s="79"/>
      <c r="H75" s="265" t="s">
        <v>25</v>
      </c>
      <c r="I75" s="266" t="s">
        <v>26</v>
      </c>
      <c r="J75" s="267"/>
      <c r="K75" s="268"/>
    </row>
    <row r="76" spans="2:11" s="3" customFormat="1" ht="16.149999999999999" customHeight="1">
      <c r="B76" s="63" t="s">
        <v>16</v>
      </c>
      <c r="C76" s="76" t="s">
        <v>20</v>
      </c>
      <c r="D76" s="209">
        <v>10</v>
      </c>
      <c r="E76" s="252">
        <f t="shared" si="6"/>
        <v>0</v>
      </c>
      <c r="F76" s="239">
        <f>SUMIFS('invulblad opdrachtnemer'!$F$84:$F$98,'invulblad opdrachtnemer'!$D$84:$D$98,B76,'invulblad opdrachtnemer'!$E$84:$E$98,C76)</f>
        <v>0</v>
      </c>
      <c r="G76" s="79"/>
      <c r="H76" s="265"/>
      <c r="I76" s="266"/>
      <c r="J76" s="267"/>
      <c r="K76" s="268"/>
    </row>
    <row r="77" spans="2:11" s="3" customFormat="1" ht="16.149999999999999" customHeight="1">
      <c r="B77" s="246" t="s">
        <v>213</v>
      </c>
      <c r="C77" s="76" t="s">
        <v>214</v>
      </c>
      <c r="D77" s="247">
        <v>5.5</v>
      </c>
      <c r="E77" s="248">
        <f t="shared" si="6"/>
        <v>0</v>
      </c>
      <c r="F77" s="239">
        <f>SUMIFS('invulblad opdrachtnemer'!$F$84:$F$98,'invulblad opdrachtnemer'!$D$84:$D$98,B77,'invulblad opdrachtnemer'!$E$84:$E$98,C77)</f>
        <v>0</v>
      </c>
      <c r="G77" s="79"/>
      <c r="H77" s="265"/>
      <c r="I77" s="266"/>
      <c r="J77" s="267"/>
      <c r="K77" s="268"/>
    </row>
    <row r="78" spans="2:11" s="3" customFormat="1" ht="16.149999999999999" customHeight="1">
      <c r="B78" s="63" t="s">
        <v>213</v>
      </c>
      <c r="C78" s="76" t="s">
        <v>215</v>
      </c>
      <c r="D78" s="250">
        <v>4.5</v>
      </c>
      <c r="E78" s="248">
        <f t="shared" si="6"/>
        <v>0</v>
      </c>
      <c r="F78" s="239">
        <f>SUMIFS('invulblad opdrachtnemer'!$F$84:$F$98,'invulblad opdrachtnemer'!$D$84:$D$98,B78,'invulblad opdrachtnemer'!$E$84:$E$98,C78)</f>
        <v>0</v>
      </c>
      <c r="G78" s="79"/>
      <c r="H78" s="265"/>
      <c r="I78" s="266"/>
      <c r="J78" s="267"/>
      <c r="K78" s="268"/>
    </row>
    <row r="79" spans="2:11" s="3" customFormat="1" ht="16.149999999999999" customHeight="1">
      <c r="B79" s="63" t="s">
        <v>213</v>
      </c>
      <c r="C79" s="76" t="s">
        <v>216</v>
      </c>
      <c r="D79" s="250">
        <v>4.5</v>
      </c>
      <c r="E79" s="248">
        <f t="shared" si="6"/>
        <v>0</v>
      </c>
      <c r="F79" s="239">
        <f>SUMIFS('invulblad opdrachtnemer'!$F$84:$F$98,'invulblad opdrachtnemer'!$D$84:$D$98,B79,'invulblad opdrachtnemer'!$E$84:$E$98,C79)</f>
        <v>0</v>
      </c>
      <c r="G79" s="79"/>
      <c r="H79" s="265"/>
      <c r="I79" s="266"/>
      <c r="J79" s="267"/>
      <c r="K79" s="268"/>
    </row>
    <row r="80" spans="2:11" s="3" customFormat="1" ht="16.149999999999999" customHeight="1" thickBot="1">
      <c r="B80" s="246" t="s">
        <v>217</v>
      </c>
      <c r="C80" s="76" t="s">
        <v>214</v>
      </c>
      <c r="D80" s="247">
        <v>3.5</v>
      </c>
      <c r="E80" s="248">
        <f t="shared" si="6"/>
        <v>0</v>
      </c>
      <c r="F80" s="239">
        <f>SUMIFS('invulblad opdrachtnemer'!$F$84:$F$98,'invulblad opdrachtnemer'!$D$84:$D$98,B80,'invulblad opdrachtnemer'!$E$84:$E$98,C80)</f>
        <v>0</v>
      </c>
      <c r="G80" s="79"/>
      <c r="H80" s="192" t="s">
        <v>196</v>
      </c>
      <c r="I80" s="269" t="s">
        <v>229</v>
      </c>
      <c r="J80" s="270"/>
      <c r="K80" s="271"/>
    </row>
    <row r="81" spans="2:11" s="3" customFormat="1" ht="16.149999999999999" customHeight="1">
      <c r="B81" s="63" t="s">
        <v>217</v>
      </c>
      <c r="C81" s="76" t="s">
        <v>215</v>
      </c>
      <c r="D81" s="250">
        <v>2.5</v>
      </c>
      <c r="E81" s="248">
        <f t="shared" si="6"/>
        <v>0</v>
      </c>
      <c r="F81" s="239">
        <f>SUMIFS('invulblad opdrachtnemer'!$F$84:$F$98,'invulblad opdrachtnemer'!$D$84:$D$98,B81,'invulblad opdrachtnemer'!$E$84:$E$98,C81)</f>
        <v>0</v>
      </c>
      <c r="G81" s="79"/>
      <c r="H81" s="81"/>
      <c r="I81" s="81"/>
      <c r="J81"/>
      <c r="K81"/>
    </row>
    <row r="82" spans="2:11" s="3" customFormat="1" ht="16.149999999999999" customHeight="1">
      <c r="B82" s="63" t="s">
        <v>217</v>
      </c>
      <c r="C82" s="76" t="s">
        <v>216</v>
      </c>
      <c r="D82" s="250">
        <v>2.5</v>
      </c>
      <c r="E82" s="248">
        <f t="shared" si="6"/>
        <v>0</v>
      </c>
      <c r="F82" s="239">
        <f>SUMIFS('invulblad opdrachtnemer'!$F$84:$F$98,'invulblad opdrachtnemer'!$D$84:$D$98,B82,'invulblad opdrachtnemer'!$E$84:$E$98,C82)</f>
        <v>0</v>
      </c>
      <c r="G82" s="79"/>
      <c r="H82" s="81"/>
      <c r="I82" s="81"/>
      <c r="J82"/>
      <c r="K82"/>
    </row>
    <row r="83" spans="2:11" s="3" customFormat="1" ht="16.149999999999999" customHeight="1">
      <c r="B83" s="63" t="s">
        <v>27</v>
      </c>
      <c r="C83" s="76" t="s">
        <v>214</v>
      </c>
      <c r="D83" s="256">
        <v>2</v>
      </c>
      <c r="E83" s="248">
        <f t="shared" si="6"/>
        <v>0</v>
      </c>
      <c r="F83" s="239">
        <f>SUMIFS('invulblad opdrachtnemer'!$F$84:$F$98,'invulblad opdrachtnemer'!$D$84:$D$98,B83,'invulblad opdrachtnemer'!$E$84:$E$98,C83)</f>
        <v>0</v>
      </c>
      <c r="G83" s="79"/>
      <c r="H83" s="81"/>
      <c r="I83" s="81"/>
      <c r="J83"/>
      <c r="K83"/>
    </row>
    <row r="84" spans="2:11" s="3" customFormat="1" ht="16.149999999999999" customHeight="1">
      <c r="B84" s="63" t="s">
        <v>27</v>
      </c>
      <c r="C84" s="76" t="s">
        <v>215</v>
      </c>
      <c r="D84" s="250">
        <v>0.5</v>
      </c>
      <c r="E84" s="248">
        <f t="shared" si="6"/>
        <v>0</v>
      </c>
      <c r="F84" s="239">
        <f>SUMIFS('invulblad opdrachtnemer'!$F$84:$F$98,'invulblad opdrachtnemer'!$D$84:$D$98,B84,'invulblad opdrachtnemer'!$E$84:$E$98,C84)</f>
        <v>0</v>
      </c>
      <c r="G84" s="79"/>
      <c r="H84" s="81"/>
      <c r="I84" s="81"/>
      <c r="J84"/>
      <c r="K84"/>
    </row>
    <row r="85" spans="2:11" s="3" customFormat="1" ht="16.149999999999999" customHeight="1" thickBot="1">
      <c r="B85" s="63" t="s">
        <v>27</v>
      </c>
      <c r="C85" s="76" t="s">
        <v>216</v>
      </c>
      <c r="D85" s="211">
        <v>0</v>
      </c>
      <c r="E85" s="248">
        <f>$D85*F85</f>
        <v>0</v>
      </c>
      <c r="F85" s="240">
        <f>SUMIFS('invulblad opdrachtnemer'!$F$84:$F$98,'invulblad opdrachtnemer'!$D$84:$D$98,B85,'invulblad opdrachtnemer'!$E$84:$E$98,C85)</f>
        <v>0</v>
      </c>
      <c r="G85" s="79"/>
      <c r="H85" s="81"/>
      <c r="I85" s="81"/>
      <c r="J85"/>
      <c r="K85"/>
    </row>
    <row r="86" spans="2:11" s="3" customFormat="1" ht="16.149999999999999" customHeight="1" thickBot="1">
      <c r="B86" s="64"/>
      <c r="C86" s="65"/>
      <c r="D86" s="213" t="s">
        <v>12</v>
      </c>
      <c r="E86" s="259">
        <f>SUM(E75:E85)</f>
        <v>0</v>
      </c>
      <c r="F86" s="36">
        <f>SUM(F75:F85)</f>
        <v>0</v>
      </c>
      <c r="G86" s="79"/>
      <c r="H86" s="81"/>
      <c r="I86" s="81"/>
      <c r="J86"/>
      <c r="K86"/>
    </row>
    <row r="87" spans="2:11" s="3" customFormat="1" ht="23.45" customHeight="1">
      <c r="B87" s="67"/>
      <c r="C87" s="68"/>
      <c r="D87" s="214" t="s">
        <v>23</v>
      </c>
      <c r="E87" s="215"/>
      <c r="F87" s="245">
        <f>IFERROR(E86/F86/10*F88,0)</f>
        <v>0</v>
      </c>
      <c r="G87" s="79"/>
      <c r="H87" s="81"/>
      <c r="I87" s="81"/>
      <c r="J87"/>
      <c r="K87"/>
    </row>
    <row r="88" spans="2:11" s="3" customFormat="1" ht="23.45" customHeight="1" thickBot="1">
      <c r="B88" s="71"/>
      <c r="C88" s="72"/>
      <c r="D88" s="216" t="s">
        <v>24</v>
      </c>
      <c r="E88" s="217"/>
      <c r="F88" s="244">
        <v>80000</v>
      </c>
      <c r="G88" s="79"/>
      <c r="H88" s="81"/>
      <c r="I88" s="81"/>
      <c r="J88"/>
      <c r="K88"/>
    </row>
    <row r="89" spans="2:11" s="3" customFormat="1" ht="15" customHeight="1" thickBot="1">
      <c r="D89" s="221"/>
      <c r="E89" s="221"/>
      <c r="F89" s="221"/>
      <c r="G89" s="79"/>
      <c r="H89" s="81"/>
      <c r="I89" s="81"/>
      <c r="J89"/>
      <c r="K89"/>
    </row>
    <row r="90" spans="2:11" s="3" customFormat="1" ht="30" customHeight="1" thickBot="1">
      <c r="B90" s="9" t="s">
        <v>212</v>
      </c>
      <c r="C90" s="10"/>
      <c r="D90" s="218"/>
      <c r="E90" s="262" t="s">
        <v>206</v>
      </c>
      <c r="F90" s="263"/>
      <c r="G90" s="79"/>
      <c r="H90" s="264" t="s">
        <v>218</v>
      </c>
      <c r="I90" s="264"/>
      <c r="J90" s="264"/>
      <c r="K90" s="264"/>
    </row>
    <row r="91" spans="2:11" s="3" customFormat="1" ht="30" customHeight="1" thickBot="1">
      <c r="B91" s="57" t="s">
        <v>8</v>
      </c>
      <c r="C91" s="58" t="s">
        <v>9</v>
      </c>
      <c r="D91" s="219" t="s">
        <v>10</v>
      </c>
      <c r="E91" s="220" t="s">
        <v>11</v>
      </c>
      <c r="F91" s="75" t="s">
        <v>221</v>
      </c>
      <c r="G91" s="79"/>
      <c r="H91" s="235"/>
      <c r="I91" s="236" t="s">
        <v>13</v>
      </c>
      <c r="J91" s="236" t="s">
        <v>14</v>
      </c>
      <c r="K91" s="237" t="s">
        <v>15</v>
      </c>
    </row>
    <row r="92" spans="2:11" s="3" customFormat="1">
      <c r="B92" s="60" t="s">
        <v>16</v>
      </c>
      <c r="C92" s="61" t="s">
        <v>17</v>
      </c>
      <c r="D92" s="62">
        <v>10</v>
      </c>
      <c r="E92" s="251">
        <f>$D92*F92</f>
        <v>0</v>
      </c>
      <c r="F92" s="238">
        <f>SUMIFS('invulblad opdrachtnemer'!$F$102:$F$116,'invulblad opdrachtnemer'!$D$102:$D$116,B92,'invulblad opdrachtnemer'!$E$102:$E$116,C92)</f>
        <v>0</v>
      </c>
      <c r="G92" s="79"/>
      <c r="H92" s="265" t="s">
        <v>25</v>
      </c>
      <c r="I92" s="266" t="s">
        <v>26</v>
      </c>
      <c r="J92" s="267"/>
      <c r="K92" s="268"/>
    </row>
    <row r="93" spans="2:11" s="3" customFormat="1">
      <c r="B93" s="63" t="s">
        <v>16</v>
      </c>
      <c r="C93" s="76" t="s">
        <v>20</v>
      </c>
      <c r="D93" s="209">
        <v>10</v>
      </c>
      <c r="E93" s="252">
        <f t="shared" ref="E93:E101" si="7">$D93*F93</f>
        <v>0</v>
      </c>
      <c r="F93" s="239">
        <f>SUMIFS('invulblad opdrachtnemer'!$F$102:$F$116,'invulblad opdrachtnemer'!$D$102:$D$116,B93,'invulblad opdrachtnemer'!$E$102:$E$116,C93)</f>
        <v>0</v>
      </c>
      <c r="G93" s="79"/>
      <c r="H93" s="265"/>
      <c r="I93" s="266"/>
      <c r="J93" s="267"/>
      <c r="K93" s="268"/>
    </row>
    <row r="94" spans="2:11" s="3" customFormat="1">
      <c r="B94" s="246" t="s">
        <v>213</v>
      </c>
      <c r="C94" s="76" t="s">
        <v>214</v>
      </c>
      <c r="D94" s="247">
        <v>5.5</v>
      </c>
      <c r="E94" s="252">
        <f t="shared" si="7"/>
        <v>0</v>
      </c>
      <c r="F94" s="239">
        <f>SUMIFS('invulblad opdrachtnemer'!$F$102:$F$116,'invulblad opdrachtnemer'!$D$102:$D$116,B94,'invulblad opdrachtnemer'!$E$102:$E$116,C94)</f>
        <v>0</v>
      </c>
      <c r="G94" s="79"/>
      <c r="H94" s="265"/>
      <c r="I94" s="266"/>
      <c r="J94" s="267"/>
      <c r="K94" s="268"/>
    </row>
    <row r="95" spans="2:11" s="3" customFormat="1">
      <c r="B95" s="63" t="s">
        <v>213</v>
      </c>
      <c r="C95" s="76" t="s">
        <v>215</v>
      </c>
      <c r="D95" s="250">
        <v>4.5</v>
      </c>
      <c r="E95" s="252">
        <f t="shared" si="7"/>
        <v>0</v>
      </c>
      <c r="F95" s="239">
        <f>SUMIFS('invulblad opdrachtnemer'!$F$102:$F$116,'invulblad opdrachtnemer'!$D$102:$D$116,B95,'invulblad opdrachtnemer'!$E$102:$E$116,C95)</f>
        <v>0</v>
      </c>
      <c r="G95" s="79"/>
      <c r="H95" s="265"/>
      <c r="I95" s="266"/>
      <c r="J95" s="267"/>
      <c r="K95" s="268"/>
    </row>
    <row r="96" spans="2:11" s="3" customFormat="1">
      <c r="B96" s="63" t="s">
        <v>213</v>
      </c>
      <c r="C96" s="76" t="s">
        <v>216</v>
      </c>
      <c r="D96" s="250">
        <v>4.5</v>
      </c>
      <c r="E96" s="252">
        <f t="shared" si="7"/>
        <v>0</v>
      </c>
      <c r="F96" s="239">
        <f>SUMIFS('invulblad opdrachtnemer'!$F$102:$F$116,'invulblad opdrachtnemer'!$D$102:$D$116,B96,'invulblad opdrachtnemer'!$E$102:$E$116,C96)</f>
        <v>0</v>
      </c>
      <c r="G96" s="79"/>
      <c r="H96" s="265"/>
      <c r="I96" s="266"/>
      <c r="J96" s="267"/>
      <c r="K96" s="268"/>
    </row>
    <row r="97" spans="2:12" s="3" customFormat="1" ht="15.75" thickBot="1">
      <c r="B97" s="246" t="s">
        <v>217</v>
      </c>
      <c r="C97" s="76" t="s">
        <v>214</v>
      </c>
      <c r="D97" s="247">
        <v>3.5</v>
      </c>
      <c r="E97" s="252">
        <f t="shared" si="7"/>
        <v>0</v>
      </c>
      <c r="F97" s="239">
        <f>SUMIFS('invulblad opdrachtnemer'!$F$102:$F$116,'invulblad opdrachtnemer'!$D$102:$D$116,B97,'invulblad opdrachtnemer'!$E$102:$E$116,C97)</f>
        <v>0</v>
      </c>
      <c r="G97" s="79"/>
      <c r="H97" s="192" t="s">
        <v>196</v>
      </c>
      <c r="I97" s="269" t="s">
        <v>229</v>
      </c>
      <c r="J97" s="270"/>
      <c r="K97" s="271"/>
    </row>
    <row r="98" spans="2:12" s="3" customFormat="1">
      <c r="B98" s="63" t="s">
        <v>217</v>
      </c>
      <c r="C98" s="76" t="s">
        <v>215</v>
      </c>
      <c r="D98" s="250">
        <v>2.5</v>
      </c>
      <c r="E98" s="252">
        <f t="shared" si="7"/>
        <v>0</v>
      </c>
      <c r="F98" s="239">
        <f>SUMIFS('invulblad opdrachtnemer'!$F$102:$F$116,'invulblad opdrachtnemer'!$D$102:$D$116,B98,'invulblad opdrachtnemer'!$E$102:$E$116,C98)</f>
        <v>0</v>
      </c>
      <c r="G98" s="79"/>
      <c r="H98" s="81"/>
      <c r="I98" s="81"/>
      <c r="J98"/>
      <c r="K98"/>
    </row>
    <row r="99" spans="2:12" s="3" customFormat="1">
      <c r="B99" s="63" t="s">
        <v>217</v>
      </c>
      <c r="C99" s="76" t="s">
        <v>216</v>
      </c>
      <c r="D99" s="250">
        <v>2.5</v>
      </c>
      <c r="E99" s="252">
        <f t="shared" si="7"/>
        <v>0</v>
      </c>
      <c r="F99" s="239">
        <f>SUMIFS('invulblad opdrachtnemer'!$F$102:$F$116,'invulblad opdrachtnemer'!$D$102:$D$116,B99,'invulblad opdrachtnemer'!$E$102:$E$116,C99)</f>
        <v>0</v>
      </c>
      <c r="G99" s="79"/>
      <c r="H99" s="81"/>
      <c r="I99" s="81"/>
      <c r="J99"/>
      <c r="K99"/>
    </row>
    <row r="100" spans="2:12" s="3" customFormat="1">
      <c r="B100" s="63" t="s">
        <v>27</v>
      </c>
      <c r="C100" s="76" t="s">
        <v>214</v>
      </c>
      <c r="D100" s="256">
        <v>2</v>
      </c>
      <c r="E100" s="252">
        <f t="shared" si="7"/>
        <v>0</v>
      </c>
      <c r="F100" s="239">
        <f>SUMIFS('invulblad opdrachtnemer'!$F$102:$F$116,'invulblad opdrachtnemer'!$D$102:$D$116,B100,'invulblad opdrachtnemer'!$E$102:$E$116,C100)</f>
        <v>0</v>
      </c>
      <c r="G100" s="79"/>
      <c r="H100" s="81"/>
      <c r="I100" s="81"/>
      <c r="J100"/>
      <c r="K100"/>
    </row>
    <row r="101" spans="2:12" s="3" customFormat="1">
      <c r="B101" s="63" t="s">
        <v>27</v>
      </c>
      <c r="C101" s="76" t="s">
        <v>215</v>
      </c>
      <c r="D101" s="250">
        <v>0.5</v>
      </c>
      <c r="E101" s="252">
        <f t="shared" si="7"/>
        <v>0</v>
      </c>
      <c r="F101" s="239">
        <f>SUMIFS('invulblad opdrachtnemer'!$F$102:$F$116,'invulblad opdrachtnemer'!$D$102:$D$116,B101,'invulblad opdrachtnemer'!$E$102:$E$116,C101)</f>
        <v>0</v>
      </c>
      <c r="G101" s="79"/>
      <c r="H101" s="81"/>
      <c r="I101" s="81"/>
      <c r="J101"/>
      <c r="K101"/>
    </row>
    <row r="102" spans="2:12" ht="15.75" thickBot="1">
      <c r="B102" s="63" t="s">
        <v>27</v>
      </c>
      <c r="C102" s="76" t="s">
        <v>216</v>
      </c>
      <c r="D102" s="211">
        <v>0</v>
      </c>
      <c r="E102" s="248">
        <f>$D102*F102</f>
        <v>0</v>
      </c>
      <c r="F102" s="240">
        <f>SUMIFS('invulblad opdrachtnemer'!$F$102:$F$116,'invulblad opdrachtnemer'!$D$102:$D$116,B102,'invulblad opdrachtnemer'!$E$102:$E$116,C102)</f>
        <v>0</v>
      </c>
      <c r="G102" s="79"/>
      <c r="L102" s="3"/>
    </row>
    <row r="103" spans="2:12" ht="15.75" thickBot="1">
      <c r="B103" s="64"/>
      <c r="C103" s="65"/>
      <c r="D103" s="213" t="s">
        <v>12</v>
      </c>
      <c r="E103" s="259">
        <f>SUM(E92:E102)</f>
        <v>0</v>
      </c>
      <c r="F103" s="36">
        <f>SUM(F92:F102)</f>
        <v>0</v>
      </c>
      <c r="G103" s="79"/>
    </row>
    <row r="104" spans="2:12" ht="23.45" customHeight="1">
      <c r="B104" s="67"/>
      <c r="C104" s="68"/>
      <c r="D104" s="214" t="s">
        <v>23</v>
      </c>
      <c r="E104" s="215"/>
      <c r="F104" s="245">
        <f>IFERROR(E103/F103/10*F105,0)</f>
        <v>0</v>
      </c>
    </row>
    <row r="105" spans="2:12" ht="23.45" customHeight="1" thickBot="1">
      <c r="B105" s="71"/>
      <c r="C105" s="72"/>
      <c r="D105" s="216" t="s">
        <v>24</v>
      </c>
      <c r="E105" s="217"/>
      <c r="F105" s="244">
        <v>160000</v>
      </c>
      <c r="G105" s="79"/>
    </row>
    <row r="106" spans="2:12" ht="15.75" thickBot="1">
      <c r="D106" s="222"/>
      <c r="E106" s="222"/>
      <c r="F106" s="222"/>
      <c r="G106" s="79"/>
    </row>
    <row r="107" spans="2:12" ht="30" customHeight="1" thickBot="1">
      <c r="B107" s="9" t="s">
        <v>193</v>
      </c>
      <c r="C107" s="10"/>
      <c r="D107" s="218"/>
      <c r="E107" s="262" t="s">
        <v>191</v>
      </c>
      <c r="F107" s="263"/>
      <c r="H107" s="264" t="s">
        <v>218</v>
      </c>
      <c r="I107" s="264"/>
      <c r="J107" s="264"/>
      <c r="K107" s="264"/>
    </row>
    <row r="108" spans="2:12" ht="30" customHeight="1" thickBot="1">
      <c r="B108" s="57" t="s">
        <v>8</v>
      </c>
      <c r="C108" s="58" t="s">
        <v>9</v>
      </c>
      <c r="D108" s="219" t="s">
        <v>10</v>
      </c>
      <c r="E108" s="220" t="s">
        <v>11</v>
      </c>
      <c r="F108" s="75" t="s">
        <v>209</v>
      </c>
      <c r="H108" s="235"/>
      <c r="I108" s="236" t="s">
        <v>13</v>
      </c>
      <c r="J108" s="236" t="s">
        <v>14</v>
      </c>
      <c r="K108" s="237" t="s">
        <v>15</v>
      </c>
    </row>
    <row r="109" spans="2:12" ht="15" customHeight="1">
      <c r="B109" s="60" t="s">
        <v>16</v>
      </c>
      <c r="C109" s="61" t="s">
        <v>17</v>
      </c>
      <c r="D109" s="62">
        <v>10</v>
      </c>
      <c r="E109" s="251">
        <f>$D109*F109</f>
        <v>0</v>
      </c>
      <c r="F109" s="238">
        <f>SUMIFS('invulblad opdrachtnemer'!$F$120:$F$134,'invulblad opdrachtnemer'!$D$120:$D$134,B109,'invulblad opdrachtnemer'!$E$120:$E$134,C109)</f>
        <v>0</v>
      </c>
      <c r="H109" s="265" t="s">
        <v>25</v>
      </c>
      <c r="I109" s="266" t="s">
        <v>26</v>
      </c>
      <c r="J109" s="267"/>
      <c r="K109" s="268"/>
    </row>
    <row r="110" spans="2:12" ht="15" customHeight="1">
      <c r="B110" s="63" t="s">
        <v>16</v>
      </c>
      <c r="C110" s="76" t="s">
        <v>20</v>
      </c>
      <c r="D110" s="209">
        <v>10</v>
      </c>
      <c r="E110" s="252">
        <f>$D110*F110</f>
        <v>0</v>
      </c>
      <c r="F110" s="239">
        <f>SUMIFS('invulblad opdrachtnemer'!$F$120:$F$134,'invulblad opdrachtnemer'!$D$120:$D$134,B110,'invulblad opdrachtnemer'!$E$120:$E$134,C110)</f>
        <v>0</v>
      </c>
      <c r="H110" s="265"/>
      <c r="I110" s="266"/>
      <c r="J110" s="267"/>
      <c r="K110" s="268"/>
    </row>
    <row r="111" spans="2:12" ht="15" customHeight="1">
      <c r="B111" s="246" t="s">
        <v>213</v>
      </c>
      <c r="C111" s="76" t="s">
        <v>214</v>
      </c>
      <c r="D111" s="247">
        <v>5.5</v>
      </c>
      <c r="E111" s="252">
        <f t="shared" ref="E111:E118" si="8">$D111*F111</f>
        <v>0</v>
      </c>
      <c r="F111" s="239">
        <f>SUMIFS('invulblad opdrachtnemer'!$F$120:$F$134,'invulblad opdrachtnemer'!$D$120:$D$134,B111,'invulblad opdrachtnemer'!$E$120:$E$134,C111)</f>
        <v>0</v>
      </c>
      <c r="H111" s="265"/>
      <c r="I111" s="266"/>
      <c r="J111" s="267"/>
      <c r="K111" s="268"/>
    </row>
    <row r="112" spans="2:12" ht="15" customHeight="1">
      <c r="B112" s="63" t="s">
        <v>213</v>
      </c>
      <c r="C112" s="76" t="s">
        <v>215</v>
      </c>
      <c r="D112" s="250">
        <v>4.5</v>
      </c>
      <c r="E112" s="252">
        <f t="shared" si="8"/>
        <v>0</v>
      </c>
      <c r="F112" s="239">
        <f>SUMIFS('invulblad opdrachtnemer'!$F$120:$F$134,'invulblad opdrachtnemer'!$D$120:$D$134,B112,'invulblad opdrachtnemer'!$E$120:$E$134,C112)</f>
        <v>0</v>
      </c>
      <c r="H112" s="265"/>
      <c r="I112" s="266"/>
      <c r="J112" s="267"/>
      <c r="K112" s="268"/>
    </row>
    <row r="113" spans="2:11" ht="15" customHeight="1">
      <c r="B113" s="63" t="s">
        <v>213</v>
      </c>
      <c r="C113" s="76" t="s">
        <v>216</v>
      </c>
      <c r="D113" s="250">
        <v>4.5</v>
      </c>
      <c r="E113" s="252">
        <f t="shared" si="8"/>
        <v>0</v>
      </c>
      <c r="F113" s="239">
        <f>SUMIFS('invulblad opdrachtnemer'!$F$120:$F$134,'invulblad opdrachtnemer'!$D$120:$D$134,B113,'invulblad opdrachtnemer'!$E$120:$E$134,C113)</f>
        <v>0</v>
      </c>
      <c r="H113" s="265"/>
      <c r="I113" s="266"/>
      <c r="J113" s="267"/>
      <c r="K113" s="268"/>
    </row>
    <row r="114" spans="2:11" ht="15" customHeight="1" thickBot="1">
      <c r="B114" s="246" t="s">
        <v>217</v>
      </c>
      <c r="C114" s="76" t="s">
        <v>214</v>
      </c>
      <c r="D114" s="247">
        <v>3.5</v>
      </c>
      <c r="E114" s="252">
        <f t="shared" si="8"/>
        <v>0</v>
      </c>
      <c r="F114" s="239">
        <f>SUMIFS('invulblad opdrachtnemer'!$F$120:$F$134,'invulblad opdrachtnemer'!$D$120:$D$134,B114,'invulblad opdrachtnemer'!$E$120:$E$134,C114)</f>
        <v>0</v>
      </c>
      <c r="H114" s="192" t="s">
        <v>196</v>
      </c>
      <c r="I114" s="269" t="s">
        <v>229</v>
      </c>
      <c r="J114" s="270"/>
      <c r="K114" s="271"/>
    </row>
    <row r="115" spans="2:11" ht="15" customHeight="1">
      <c r="B115" s="63" t="s">
        <v>217</v>
      </c>
      <c r="C115" s="76" t="s">
        <v>215</v>
      </c>
      <c r="D115" s="250">
        <v>2.5</v>
      </c>
      <c r="E115" s="252">
        <f t="shared" si="8"/>
        <v>0</v>
      </c>
      <c r="F115" s="239">
        <f>SUMIFS('invulblad opdrachtnemer'!$F$120:$F$134,'invulblad opdrachtnemer'!$D$120:$D$134,B115,'invulblad opdrachtnemer'!$E$120:$E$134,C115)</f>
        <v>0</v>
      </c>
    </row>
    <row r="116" spans="2:11" ht="15" customHeight="1">
      <c r="B116" s="63" t="s">
        <v>217</v>
      </c>
      <c r="C116" s="76" t="s">
        <v>216</v>
      </c>
      <c r="D116" s="250">
        <v>2.5</v>
      </c>
      <c r="E116" s="252">
        <f t="shared" si="8"/>
        <v>0</v>
      </c>
      <c r="F116" s="239">
        <f>SUMIFS('invulblad opdrachtnemer'!$F$120:$F$134,'invulblad opdrachtnemer'!$D$120:$D$134,B116,'invulblad opdrachtnemer'!$E$120:$E$134,C116)</f>
        <v>0</v>
      </c>
    </row>
    <row r="117" spans="2:11" ht="15" customHeight="1">
      <c r="B117" s="63" t="s">
        <v>27</v>
      </c>
      <c r="C117" s="76" t="s">
        <v>214</v>
      </c>
      <c r="D117" s="256">
        <v>2</v>
      </c>
      <c r="E117" s="252">
        <f t="shared" si="8"/>
        <v>0</v>
      </c>
      <c r="F117" s="239">
        <f>SUMIFS('invulblad opdrachtnemer'!$F$120:$F$134,'invulblad opdrachtnemer'!$D$120:$D$134,B117,'invulblad opdrachtnemer'!$E$120:$E$134,C117)</f>
        <v>0</v>
      </c>
    </row>
    <row r="118" spans="2:11" ht="15" customHeight="1">
      <c r="B118" s="63" t="s">
        <v>27</v>
      </c>
      <c r="C118" s="76" t="s">
        <v>215</v>
      </c>
      <c r="D118" s="250">
        <v>0.5</v>
      </c>
      <c r="E118" s="252">
        <f t="shared" si="8"/>
        <v>0</v>
      </c>
      <c r="F118" s="239">
        <f>SUMIFS('invulblad opdrachtnemer'!$F$120:$F$134,'invulblad opdrachtnemer'!$D$120:$D$134,B118,'invulblad opdrachtnemer'!$E$120:$E$134,C118)</f>
        <v>0</v>
      </c>
    </row>
    <row r="119" spans="2:11" ht="15" customHeight="1" thickBot="1">
      <c r="B119" s="63" t="s">
        <v>27</v>
      </c>
      <c r="C119" s="76" t="s">
        <v>216</v>
      </c>
      <c r="D119" s="211">
        <v>0</v>
      </c>
      <c r="E119" s="248">
        <f>$D119*F119</f>
        <v>0</v>
      </c>
      <c r="F119" s="240">
        <f>SUMIFS('invulblad opdrachtnemer'!$F$120:$F$134,'invulblad opdrachtnemer'!$D$120:$D$134,B119,'invulblad opdrachtnemer'!$E$120:$E$134,C119)</f>
        <v>0</v>
      </c>
    </row>
    <row r="120" spans="2:11" ht="15" customHeight="1" thickBot="1">
      <c r="B120" s="64"/>
      <c r="C120" s="65"/>
      <c r="D120" s="66" t="s">
        <v>12</v>
      </c>
      <c r="E120" s="259">
        <f>SUM(E109:E119)</f>
        <v>0</v>
      </c>
      <c r="F120" s="36">
        <f>SUM(F109:F119)</f>
        <v>0</v>
      </c>
    </row>
    <row r="121" spans="2:11" ht="23.45" customHeight="1">
      <c r="B121" s="67"/>
      <c r="C121" s="68"/>
      <c r="D121" s="69" t="s">
        <v>23</v>
      </c>
      <c r="E121" s="70"/>
      <c r="F121" s="245">
        <f>IFERROR(E120/F120/10*F122,0)</f>
        <v>0</v>
      </c>
    </row>
    <row r="122" spans="2:11" ht="23.45" customHeight="1" thickBot="1">
      <c r="B122" s="71"/>
      <c r="C122" s="72"/>
      <c r="D122" s="73" t="s">
        <v>24</v>
      </c>
      <c r="E122" s="74"/>
      <c r="F122" s="244">
        <v>80000</v>
      </c>
    </row>
    <row r="123" spans="2:11" ht="15.75" thickBot="1"/>
    <row r="124" spans="2:11" ht="30" customHeight="1" thickBot="1">
      <c r="B124" s="9" t="s">
        <v>230</v>
      </c>
      <c r="C124" s="10"/>
      <c r="D124" s="218"/>
      <c r="E124" s="262" t="s">
        <v>232</v>
      </c>
      <c r="F124" s="263"/>
      <c r="H124" s="264" t="s">
        <v>231</v>
      </c>
      <c r="I124" s="264"/>
      <c r="J124" s="264"/>
      <c r="K124" s="264"/>
    </row>
    <row r="125" spans="2:11" ht="30" customHeight="1" thickBot="1">
      <c r="B125" s="57" t="s">
        <v>8</v>
      </c>
      <c r="C125" s="58" t="s">
        <v>9</v>
      </c>
      <c r="D125" s="219" t="s">
        <v>10</v>
      </c>
      <c r="E125" s="220" t="s">
        <v>11</v>
      </c>
      <c r="F125" s="75" t="s">
        <v>233</v>
      </c>
      <c r="H125" s="235"/>
      <c r="I125" s="236" t="s">
        <v>13</v>
      </c>
      <c r="J125" s="236" t="s">
        <v>14</v>
      </c>
      <c r="K125" s="237" t="s">
        <v>15</v>
      </c>
    </row>
    <row r="126" spans="2:11" ht="15" customHeight="1" thickBot="1">
      <c r="B126" s="60" t="s">
        <v>16</v>
      </c>
      <c r="C126" s="61" t="s">
        <v>17</v>
      </c>
      <c r="D126" s="62">
        <v>10</v>
      </c>
      <c r="E126" s="251">
        <f>$D126*F126</f>
        <v>0</v>
      </c>
      <c r="F126" s="238">
        <f>SUMIFS('invulblad opdrachtnemer'!$F$138:$F$143,'invulblad opdrachtnemer'!$D$138:$D$143,B126,'invulblad opdrachtnemer'!$E$138:$E$143,C126)</f>
        <v>0</v>
      </c>
      <c r="H126" s="192" t="s">
        <v>196</v>
      </c>
      <c r="I126" s="269" t="s">
        <v>229</v>
      </c>
      <c r="J126" s="270"/>
      <c r="K126" s="271"/>
    </row>
    <row r="127" spans="2:11" ht="15" customHeight="1">
      <c r="B127" s="63" t="s">
        <v>16</v>
      </c>
      <c r="C127" s="76" t="s">
        <v>20</v>
      </c>
      <c r="D127" s="209">
        <v>10</v>
      </c>
      <c r="E127" s="252">
        <f>$D127*F127</f>
        <v>0</v>
      </c>
      <c r="F127" s="239">
        <f>SUMIFS('invulblad opdrachtnemer'!$F$138:$F$143,'invulblad opdrachtnemer'!$D$138:$D$143,B127,'invulblad opdrachtnemer'!$E$138:$E$143,C127)</f>
        <v>0</v>
      </c>
    </row>
    <row r="128" spans="2:11" ht="15" customHeight="1">
      <c r="B128" s="246" t="s">
        <v>213</v>
      </c>
      <c r="C128" s="76" t="s">
        <v>214</v>
      </c>
      <c r="D128" s="247">
        <v>5.5</v>
      </c>
      <c r="E128" s="252">
        <f t="shared" ref="E128:E135" si="9">$D128*F128</f>
        <v>0</v>
      </c>
      <c r="F128" s="239">
        <f>SUMIFS('invulblad opdrachtnemer'!$F$138:$F$143,'invulblad opdrachtnemer'!$D$138:$D$143,B128,'invulblad opdrachtnemer'!$E$138:$E$143,C128)</f>
        <v>0</v>
      </c>
    </row>
    <row r="129" spans="2:6" ht="15" customHeight="1">
      <c r="B129" s="63" t="s">
        <v>213</v>
      </c>
      <c r="C129" s="76" t="s">
        <v>215</v>
      </c>
      <c r="D129" s="250">
        <v>4.5</v>
      </c>
      <c r="E129" s="252">
        <f t="shared" si="9"/>
        <v>0</v>
      </c>
      <c r="F129" s="239">
        <f>SUMIFS('invulblad opdrachtnemer'!$F$138:$F$143,'invulblad opdrachtnemer'!$D$138:$D$143,B129,'invulblad opdrachtnemer'!$E$138:$E$143,C129)</f>
        <v>0</v>
      </c>
    </row>
    <row r="130" spans="2:6" ht="15" customHeight="1">
      <c r="B130" s="63" t="s">
        <v>213</v>
      </c>
      <c r="C130" s="76" t="s">
        <v>216</v>
      </c>
      <c r="D130" s="250">
        <v>4.5</v>
      </c>
      <c r="E130" s="252">
        <f t="shared" si="9"/>
        <v>0</v>
      </c>
      <c r="F130" s="239">
        <f>SUMIFS('invulblad opdrachtnemer'!$F$138:$F$143,'invulblad opdrachtnemer'!$D$138:$D$143,B130,'invulblad opdrachtnemer'!$E$138:$E$143,C130)</f>
        <v>0</v>
      </c>
    </row>
    <row r="131" spans="2:6" ht="15" customHeight="1">
      <c r="B131" s="246" t="s">
        <v>217</v>
      </c>
      <c r="C131" s="76" t="s">
        <v>214</v>
      </c>
      <c r="D131" s="247">
        <v>3.5</v>
      </c>
      <c r="E131" s="252">
        <f t="shared" si="9"/>
        <v>0</v>
      </c>
      <c r="F131" s="239">
        <f>SUMIFS('invulblad opdrachtnemer'!$F$138:$F$143,'invulblad opdrachtnemer'!$D$138:$D$143,B131,'invulblad opdrachtnemer'!$E$138:$E$143,C131)</f>
        <v>0</v>
      </c>
    </row>
    <row r="132" spans="2:6" ht="15" customHeight="1">
      <c r="B132" s="63" t="s">
        <v>217</v>
      </c>
      <c r="C132" s="76" t="s">
        <v>215</v>
      </c>
      <c r="D132" s="250">
        <v>2.5</v>
      </c>
      <c r="E132" s="252">
        <f t="shared" si="9"/>
        <v>0</v>
      </c>
      <c r="F132" s="239">
        <f>SUMIFS('invulblad opdrachtnemer'!$F$138:$F$143,'invulblad opdrachtnemer'!$D$138:$D$143,B132,'invulblad opdrachtnemer'!$E$138:$E$143,C132)</f>
        <v>0</v>
      </c>
    </row>
    <row r="133" spans="2:6" ht="15" customHeight="1">
      <c r="B133" s="63" t="s">
        <v>217</v>
      </c>
      <c r="C133" s="76" t="s">
        <v>216</v>
      </c>
      <c r="D133" s="250">
        <v>2.5</v>
      </c>
      <c r="E133" s="252">
        <f t="shared" si="9"/>
        <v>0</v>
      </c>
      <c r="F133" s="239">
        <f>SUMIFS('invulblad opdrachtnemer'!$F$138:$F$143,'invulblad opdrachtnemer'!$D$138:$D$143,B133,'invulblad opdrachtnemer'!$E$138:$E$143,C133)</f>
        <v>0</v>
      </c>
    </row>
    <row r="134" spans="2:6" ht="15" customHeight="1">
      <c r="B134" s="63" t="s">
        <v>27</v>
      </c>
      <c r="C134" s="76" t="s">
        <v>214</v>
      </c>
      <c r="D134" s="256">
        <v>2</v>
      </c>
      <c r="E134" s="252">
        <f t="shared" si="9"/>
        <v>0</v>
      </c>
      <c r="F134" s="239">
        <f>SUMIFS('invulblad opdrachtnemer'!$F$138:$F$143,'invulblad opdrachtnemer'!$D$138:$D$143,B134,'invulblad opdrachtnemer'!$E$138:$E$143,C134)</f>
        <v>0</v>
      </c>
    </row>
    <row r="135" spans="2:6" ht="15" customHeight="1">
      <c r="B135" s="63" t="s">
        <v>27</v>
      </c>
      <c r="C135" s="76" t="s">
        <v>215</v>
      </c>
      <c r="D135" s="250">
        <v>0.5</v>
      </c>
      <c r="E135" s="252">
        <f t="shared" si="9"/>
        <v>0</v>
      </c>
      <c r="F135" s="239">
        <f>SUMIFS('invulblad opdrachtnemer'!$F$138:$F$143,'invulblad opdrachtnemer'!$D$138:$D$143,B135,'invulblad opdrachtnemer'!$E$138:$E$143,C135)</f>
        <v>0</v>
      </c>
    </row>
    <row r="136" spans="2:6" ht="15" customHeight="1" thickBot="1">
      <c r="B136" s="63" t="s">
        <v>27</v>
      </c>
      <c r="C136" s="76" t="s">
        <v>216</v>
      </c>
      <c r="D136" s="211">
        <v>0</v>
      </c>
      <c r="E136" s="248">
        <f>$D136*F136</f>
        <v>0</v>
      </c>
      <c r="F136" s="240">
        <f>SUMIFS('invulblad opdrachtnemer'!$F$138:$F$143,'invulblad opdrachtnemer'!$D$138:$D$143,B136,'invulblad opdrachtnemer'!$E$138:$E$143,C136)</f>
        <v>0</v>
      </c>
    </row>
    <row r="137" spans="2:6" ht="15" customHeight="1" thickBot="1">
      <c r="B137" s="64"/>
      <c r="C137" s="65"/>
      <c r="D137" s="66" t="s">
        <v>235</v>
      </c>
      <c r="E137" s="293">
        <f>SUM(E126:E136)</f>
        <v>0</v>
      </c>
      <c r="F137" s="36">
        <f>SUM(F126:F136)</f>
        <v>0</v>
      </c>
    </row>
    <row r="138" spans="2:6" ht="23.45" customHeight="1">
      <c r="B138" s="67"/>
      <c r="C138" s="68"/>
      <c r="D138" s="69" t="s">
        <v>23</v>
      </c>
      <c r="E138" s="70"/>
      <c r="F138" s="245">
        <f>IFERROR(E137/F137/10*F139,0)</f>
        <v>0</v>
      </c>
    </row>
    <row r="139" spans="2:6" ht="23.45" customHeight="1" thickBot="1">
      <c r="B139" s="71"/>
      <c r="C139" s="72"/>
      <c r="D139" s="73" t="s">
        <v>24</v>
      </c>
      <c r="E139" s="74"/>
      <c r="F139" s="244">
        <v>80000</v>
      </c>
    </row>
  </sheetData>
  <sheetProtection sheet="1" objects="1" scenarios="1"/>
  <mergeCells count="37">
    <mergeCell ref="E124:F124"/>
    <mergeCell ref="H124:K124"/>
    <mergeCell ref="I126:K126"/>
    <mergeCell ref="I114:K114"/>
    <mergeCell ref="H92:H96"/>
    <mergeCell ref="I92:K96"/>
    <mergeCell ref="I97:K97"/>
    <mergeCell ref="H107:K107"/>
    <mergeCell ref="H109:H113"/>
    <mergeCell ref="I109:K113"/>
    <mergeCell ref="H75:H79"/>
    <mergeCell ref="I75:K79"/>
    <mergeCell ref="I80:K80"/>
    <mergeCell ref="H73:K73"/>
    <mergeCell ref="H90:K90"/>
    <mergeCell ref="E13:F13"/>
    <mergeCell ref="H56:K56"/>
    <mergeCell ref="H58:H62"/>
    <mergeCell ref="I58:K62"/>
    <mergeCell ref="I63:K63"/>
    <mergeCell ref="I49:I51"/>
    <mergeCell ref="J50:K51"/>
    <mergeCell ref="I20:K20"/>
    <mergeCell ref="H13:K13"/>
    <mergeCell ref="H47:K47"/>
    <mergeCell ref="H15:H19"/>
    <mergeCell ref="I15:K19"/>
    <mergeCell ref="H30:K30"/>
    <mergeCell ref="H32:H36"/>
    <mergeCell ref="I32:K36"/>
    <mergeCell ref="I37:K37"/>
    <mergeCell ref="E107:F107"/>
    <mergeCell ref="E30:F30"/>
    <mergeCell ref="E56:F56"/>
    <mergeCell ref="E90:F90"/>
    <mergeCell ref="E73:F73"/>
    <mergeCell ref="E47:F47"/>
  </mergeCells>
  <conditionalFormatting sqref="F137">
    <cfRule type="cellIs" dxfId="1" priority="1" operator="equal">
      <formula>0</formula>
    </cfRule>
    <cfRule type="cellIs" dxfId="0" priority="2" operator="notEqual">
      <formula>6</formula>
    </cfRule>
  </conditionalFormatting>
  <pageMargins left="0.25" right="0.25" top="0.75" bottom="0.75" header="0.3" footer="0.3"/>
  <pageSetup paperSize="9" scale="70" fitToHeight="0" orientation="landscape" r:id="rId1"/>
  <ignoredErrors>
    <ignoredError sqref="F55 F8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C69-1D9E-4C89-91CB-96152F6F2ADE}">
  <sheetPr codeName="Blad3">
    <tabColor theme="8"/>
    <pageSetUpPr fitToPage="1"/>
  </sheetPr>
  <dimension ref="A1:G143"/>
  <sheetViews>
    <sheetView showGridLines="0" zoomScaleNormal="100" workbookViewId="0">
      <selection activeCell="D8" sqref="D8"/>
    </sheetView>
  </sheetViews>
  <sheetFormatPr defaultColWidth="9.28515625" defaultRowHeight="15"/>
  <cols>
    <col min="1" max="1" width="2.5703125" style="296" customWidth="1"/>
    <col min="2" max="2" width="3" style="294" bestFit="1" customWidth="1"/>
    <col min="3" max="3" width="50.85546875" style="296" customWidth="1"/>
    <col min="4" max="4" width="19.42578125" style="296" customWidth="1"/>
    <col min="5" max="5" width="20.85546875" style="296" customWidth="1"/>
    <col min="6" max="6" width="31.42578125" style="296" customWidth="1"/>
    <col min="7" max="7" width="9.28515625" style="298"/>
    <col min="8" max="16384" width="9.28515625" style="296"/>
  </cols>
  <sheetData>
    <row r="1" spans="2:7" ht="20.100000000000001" customHeight="1">
      <c r="C1" s="295" t="str">
        <f>'gunningscriterium SEB'!B1</f>
        <v>652998001 Raamovereenkomst bomen 2025</v>
      </c>
      <c r="E1" s="297" t="e" vm="1">
        <v>#VALUE!</v>
      </c>
    </row>
    <row r="2" spans="2:7" ht="15" customHeight="1">
      <c r="B2" s="299"/>
      <c r="C2" s="300" t="s">
        <v>29</v>
      </c>
      <c r="E2" s="297"/>
    </row>
    <row r="3" spans="2:7" ht="15" customHeight="1">
      <c r="B3" s="299"/>
      <c r="C3" s="301"/>
    </row>
    <row r="4" spans="2:7" ht="15" customHeight="1">
      <c r="B4" s="299"/>
      <c r="C4" s="302" t="s">
        <v>30</v>
      </c>
      <c r="D4" s="303" t="s">
        <v>205</v>
      </c>
      <c r="E4" s="303"/>
      <c r="F4" s="303"/>
    </row>
    <row r="5" spans="2:7" ht="15" customHeight="1">
      <c r="B5" s="299"/>
      <c r="C5" s="302"/>
      <c r="D5" s="303"/>
      <c r="E5" s="303"/>
      <c r="F5" s="303"/>
    </row>
    <row r="6" spans="2:7" ht="15" customHeight="1">
      <c r="B6" s="299"/>
      <c r="C6" s="302"/>
      <c r="D6" s="303"/>
      <c r="E6" s="303"/>
      <c r="F6" s="303"/>
    </row>
    <row r="7" spans="2:7" ht="15" customHeight="1">
      <c r="B7" s="299"/>
      <c r="C7" s="302"/>
      <c r="D7" s="302"/>
      <c r="E7" s="302"/>
      <c r="F7" s="302"/>
    </row>
    <row r="8" spans="2:7" ht="15" customHeight="1">
      <c r="B8" s="299"/>
      <c r="C8" s="302" t="s">
        <v>3</v>
      </c>
      <c r="D8" s="261"/>
      <c r="E8" s="302"/>
      <c r="F8" s="302"/>
    </row>
    <row r="9" spans="2:7" ht="15" customHeight="1" thickBot="1">
      <c r="B9" s="299"/>
      <c r="C9" s="302"/>
      <c r="D9" s="304"/>
      <c r="E9" s="301"/>
    </row>
    <row r="10" spans="2:7" ht="45" customHeight="1" thickBot="1">
      <c r="B10" s="299"/>
      <c r="C10" s="305" t="str">
        <f>'gunningscriterium SEB'!B13</f>
        <v>Levering substraten transport naar depot</v>
      </c>
      <c r="D10" s="306"/>
      <c r="E10" s="307"/>
      <c r="F10" s="308" t="str" cm="1">
        <f t="array" ref="F10:G10">'gunningscriterium SEB'!E13:F13</f>
        <v>100 transporten per jaar</v>
      </c>
      <c r="G10" s="298">
        <v>0</v>
      </c>
    </row>
    <row r="11" spans="2:7" ht="45" customHeight="1" thickBot="1">
      <c r="B11" s="299"/>
      <c r="C11" s="309" t="s">
        <v>194</v>
      </c>
      <c r="D11" s="310" t="s">
        <v>8</v>
      </c>
      <c r="E11" s="311" t="s">
        <v>9</v>
      </c>
      <c r="F11" s="312" t="str">
        <f>'gunningscriterium SEB'!F14</f>
        <v>aantal transporten</v>
      </c>
    </row>
    <row r="12" spans="2:7" s="314" customFormat="1" ht="15" customHeight="1">
      <c r="B12" s="299">
        <v>1</v>
      </c>
      <c r="C12" s="40"/>
      <c r="D12" s="43"/>
      <c r="E12" s="43"/>
      <c r="F12" s="223"/>
      <c r="G12" s="313"/>
    </row>
    <row r="13" spans="2:7" s="314" customFormat="1" ht="15" customHeight="1">
      <c r="B13" s="299">
        <v>2</v>
      </c>
      <c r="C13" s="47"/>
      <c r="D13" s="44"/>
      <c r="E13" s="46"/>
      <c r="F13" s="224"/>
      <c r="G13" s="313"/>
    </row>
    <row r="14" spans="2:7" s="314" customFormat="1" ht="15" customHeight="1">
      <c r="B14" s="299">
        <v>3</v>
      </c>
      <c r="C14" s="47"/>
      <c r="D14" s="44"/>
      <c r="E14" s="46"/>
      <c r="F14" s="224"/>
      <c r="G14" s="313"/>
    </row>
    <row r="15" spans="2:7" s="314" customFormat="1" ht="15" customHeight="1">
      <c r="B15" s="299">
        <v>4</v>
      </c>
      <c r="C15" s="47"/>
      <c r="D15" s="44"/>
      <c r="E15" s="44"/>
      <c r="F15" s="224"/>
      <c r="G15" s="313"/>
    </row>
    <row r="16" spans="2:7" s="314" customFormat="1" ht="15" customHeight="1">
      <c r="B16" s="299">
        <v>5</v>
      </c>
      <c r="C16" s="47"/>
      <c r="D16" s="44"/>
      <c r="E16" s="46"/>
      <c r="F16" s="224"/>
      <c r="G16" s="313"/>
    </row>
    <row r="17" spans="1:7" s="314" customFormat="1" ht="15" customHeight="1">
      <c r="B17" s="299">
        <v>6</v>
      </c>
      <c r="C17" s="47"/>
      <c r="D17" s="44"/>
      <c r="E17" s="46"/>
      <c r="F17" s="224"/>
      <c r="G17" s="313"/>
    </row>
    <row r="18" spans="1:7" s="314" customFormat="1" ht="15" customHeight="1">
      <c r="B18" s="299">
        <v>7</v>
      </c>
      <c r="C18" s="47"/>
      <c r="D18" s="44"/>
      <c r="E18" s="46"/>
      <c r="F18" s="224"/>
      <c r="G18" s="313"/>
    </row>
    <row r="19" spans="1:7" s="314" customFormat="1" ht="15" customHeight="1">
      <c r="B19" s="299">
        <v>8</v>
      </c>
      <c r="C19" s="47"/>
      <c r="D19" s="44"/>
      <c r="E19" s="46"/>
      <c r="F19" s="224"/>
      <c r="G19" s="313"/>
    </row>
    <row r="20" spans="1:7" s="314" customFormat="1" ht="15" customHeight="1">
      <c r="B20" s="299">
        <v>9</v>
      </c>
      <c r="C20" s="47"/>
      <c r="D20" s="44"/>
      <c r="E20" s="46"/>
      <c r="F20" s="224"/>
      <c r="G20" s="313"/>
    </row>
    <row r="21" spans="1:7" s="314" customFormat="1" ht="15" customHeight="1">
      <c r="B21" s="299">
        <v>10</v>
      </c>
      <c r="C21" s="206"/>
      <c r="D21" s="207"/>
      <c r="E21" s="46"/>
      <c r="F21" s="224"/>
      <c r="G21" s="313"/>
    </row>
    <row r="22" spans="1:7" s="314" customFormat="1" ht="15" customHeight="1">
      <c r="B22" s="299">
        <v>11</v>
      </c>
      <c r="C22" s="206"/>
      <c r="D22" s="44"/>
      <c r="E22" s="253"/>
      <c r="F22" s="224"/>
      <c r="G22" s="313"/>
    </row>
    <row r="23" spans="1:7" s="314" customFormat="1" ht="15" customHeight="1">
      <c r="B23" s="299">
        <v>12</v>
      </c>
      <c r="C23" s="206"/>
      <c r="D23" s="44"/>
      <c r="E23" s="253"/>
      <c r="F23" s="224"/>
      <c r="G23" s="313"/>
    </row>
    <row r="24" spans="1:7" s="314" customFormat="1" ht="15" customHeight="1">
      <c r="B24" s="299">
        <v>13</v>
      </c>
      <c r="C24" s="206"/>
      <c r="D24" s="44"/>
      <c r="E24" s="253"/>
      <c r="F24" s="224"/>
      <c r="G24" s="313"/>
    </row>
    <row r="25" spans="1:7" s="314" customFormat="1" ht="15" customHeight="1">
      <c r="B25" s="299">
        <v>14</v>
      </c>
      <c r="C25" s="206"/>
      <c r="D25" s="44"/>
      <c r="E25" s="253"/>
      <c r="F25" s="224"/>
      <c r="G25" s="313"/>
    </row>
    <row r="26" spans="1:7" s="314" customFormat="1" ht="15" customHeight="1" thickBot="1">
      <c r="B26" s="299">
        <v>15</v>
      </c>
      <c r="C26" s="38"/>
      <c r="D26" s="45"/>
      <c r="E26" s="254"/>
      <c r="F26" s="226"/>
      <c r="G26" s="313"/>
    </row>
    <row r="27" spans="1:7" s="314" customFormat="1" ht="15" customHeight="1" thickBot="1">
      <c r="A27" s="296"/>
      <c r="B27" s="299"/>
      <c r="C27" s="302"/>
      <c r="D27" s="304"/>
      <c r="E27" s="301"/>
      <c r="F27" s="296"/>
      <c r="G27" s="313"/>
    </row>
    <row r="28" spans="1:7" s="314" customFormat="1" ht="45" customHeight="1" thickBot="1">
      <c r="A28" s="296"/>
      <c r="B28" s="299"/>
      <c r="C28" s="305" t="str">
        <f>'gunningscriterium SEB'!B30</f>
        <v>Levering substraten transport depot naar locatie</v>
      </c>
      <c r="D28" s="315"/>
      <c r="E28" s="316"/>
      <c r="F28" s="308" t="str" cm="1">
        <f t="array" ref="F28:G28">'gunningscriterium SEB'!E30:F30</f>
        <v>500 transporten per jaar</v>
      </c>
      <c r="G28" s="313">
        <v>0</v>
      </c>
    </row>
    <row r="29" spans="1:7" s="314" customFormat="1" ht="45" customHeight="1" thickBot="1">
      <c r="A29" s="296"/>
      <c r="B29" s="299"/>
      <c r="C29" s="309" t="s">
        <v>194</v>
      </c>
      <c r="D29" s="310" t="s">
        <v>8</v>
      </c>
      <c r="E29" s="311" t="s">
        <v>9</v>
      </c>
      <c r="F29" s="312" t="str">
        <f>'gunningscriterium SEB'!F31</f>
        <v>aantal transporten</v>
      </c>
      <c r="G29" s="313"/>
    </row>
    <row r="30" spans="1:7" s="314" customFormat="1" ht="15" customHeight="1">
      <c r="B30" s="299">
        <v>1</v>
      </c>
      <c r="C30" s="40"/>
      <c r="D30" s="43"/>
      <c r="E30" s="43"/>
      <c r="F30" s="223"/>
      <c r="G30" s="313"/>
    </row>
    <row r="31" spans="1:7" s="314" customFormat="1" ht="15" customHeight="1">
      <c r="B31" s="299">
        <v>2</v>
      </c>
      <c r="C31" s="47"/>
      <c r="D31" s="44"/>
      <c r="E31" s="46"/>
      <c r="F31" s="224"/>
      <c r="G31" s="313"/>
    </row>
    <row r="32" spans="1:7" s="314" customFormat="1" ht="15" customHeight="1">
      <c r="B32" s="299">
        <v>3</v>
      </c>
      <c r="C32" s="47"/>
      <c r="D32" s="44"/>
      <c r="E32" s="46"/>
      <c r="F32" s="224"/>
      <c r="G32" s="313"/>
    </row>
    <row r="33" spans="2:7" s="314" customFormat="1" ht="15" customHeight="1">
      <c r="B33" s="299">
        <v>4</v>
      </c>
      <c r="C33" s="47"/>
      <c r="D33" s="44"/>
      <c r="E33" s="44"/>
      <c r="F33" s="224"/>
      <c r="G33" s="313"/>
    </row>
    <row r="34" spans="2:7" s="314" customFormat="1" ht="15" customHeight="1">
      <c r="B34" s="299">
        <v>5</v>
      </c>
      <c r="C34" s="47"/>
      <c r="D34" s="44"/>
      <c r="E34" s="46"/>
      <c r="F34" s="224"/>
      <c r="G34" s="313"/>
    </row>
    <row r="35" spans="2:7" s="314" customFormat="1" ht="15" customHeight="1">
      <c r="B35" s="299">
        <v>6</v>
      </c>
      <c r="C35" s="47"/>
      <c r="D35" s="44"/>
      <c r="E35" s="46"/>
      <c r="F35" s="224"/>
      <c r="G35" s="313"/>
    </row>
    <row r="36" spans="2:7" s="314" customFormat="1" ht="15" customHeight="1">
      <c r="B36" s="299">
        <v>7</v>
      </c>
      <c r="C36" s="47"/>
      <c r="D36" s="44"/>
      <c r="E36" s="46"/>
      <c r="F36" s="224"/>
      <c r="G36" s="313"/>
    </row>
    <row r="37" spans="2:7" s="314" customFormat="1" ht="15" customHeight="1">
      <c r="B37" s="299">
        <v>8</v>
      </c>
      <c r="C37" s="47"/>
      <c r="D37" s="44"/>
      <c r="E37" s="46"/>
      <c r="F37" s="224"/>
      <c r="G37" s="313"/>
    </row>
    <row r="38" spans="2:7" s="314" customFormat="1" ht="15" customHeight="1">
      <c r="B38" s="299">
        <v>9</v>
      </c>
      <c r="C38" s="47"/>
      <c r="D38" s="44"/>
      <c r="E38" s="46"/>
      <c r="F38" s="224"/>
      <c r="G38" s="313"/>
    </row>
    <row r="39" spans="2:7" s="314" customFormat="1" ht="15" customHeight="1">
      <c r="B39" s="299">
        <v>10</v>
      </c>
      <c r="C39" s="206"/>
      <c r="D39" s="207"/>
      <c r="E39" s="46"/>
      <c r="F39" s="224"/>
      <c r="G39" s="313"/>
    </row>
    <row r="40" spans="2:7" s="314" customFormat="1" ht="15" customHeight="1">
      <c r="B40" s="299">
        <v>11</v>
      </c>
      <c r="C40" s="206"/>
      <c r="D40" s="44"/>
      <c r="E40" s="253"/>
      <c r="F40" s="224"/>
      <c r="G40" s="313"/>
    </row>
    <row r="41" spans="2:7" s="314" customFormat="1" ht="15" customHeight="1">
      <c r="B41" s="299">
        <v>12</v>
      </c>
      <c r="C41" s="206"/>
      <c r="D41" s="44"/>
      <c r="E41" s="253"/>
      <c r="F41" s="224"/>
      <c r="G41" s="313"/>
    </row>
    <row r="42" spans="2:7" s="314" customFormat="1" ht="15" customHeight="1">
      <c r="B42" s="299">
        <v>13</v>
      </c>
      <c r="C42" s="206"/>
      <c r="D42" s="44"/>
      <c r="E42" s="253"/>
      <c r="F42" s="224"/>
      <c r="G42" s="313"/>
    </row>
    <row r="43" spans="2:7" s="314" customFormat="1" ht="15" customHeight="1">
      <c r="B43" s="299">
        <v>14</v>
      </c>
      <c r="C43" s="206"/>
      <c r="D43" s="44"/>
      <c r="E43" s="253"/>
      <c r="F43" s="224"/>
      <c r="G43" s="313"/>
    </row>
    <row r="44" spans="2:7" s="314" customFormat="1" ht="15" customHeight="1" thickBot="1">
      <c r="B44" s="299">
        <v>15</v>
      </c>
      <c r="C44" s="38"/>
      <c r="D44" s="45"/>
      <c r="E44" s="254"/>
      <c r="F44" s="226"/>
      <c r="G44" s="313"/>
    </row>
    <row r="45" spans="2:7" s="314" customFormat="1" ht="15" customHeight="1" thickBot="1">
      <c r="B45" s="317"/>
      <c r="C45" s="296"/>
      <c r="D45" s="7"/>
      <c r="E45" s="7"/>
      <c r="F45" s="296"/>
      <c r="G45" s="313"/>
    </row>
    <row r="46" spans="2:7" ht="45" customHeight="1" thickBot="1">
      <c r="B46" s="299"/>
      <c r="C46" s="305" t="str">
        <f>'gunningscriterium SEB'!B47</f>
        <v>Grondwerk</v>
      </c>
      <c r="D46" s="306"/>
      <c r="E46" s="307"/>
      <c r="F46" s="308" t="str" cm="1">
        <f t="array" ref="F46:G46">'gunningscriterium SEB'!E47:F47</f>
        <v>500 locaties per jaar</v>
      </c>
      <c r="G46" s="298">
        <v>0</v>
      </c>
    </row>
    <row r="47" spans="2:7" ht="45" customHeight="1" thickBot="1">
      <c r="C47" s="309" t="s">
        <v>35</v>
      </c>
      <c r="D47" s="310" t="s">
        <v>8</v>
      </c>
      <c r="E47" s="311" t="s">
        <v>9</v>
      </c>
      <c r="F47" s="312" t="str">
        <f>'gunningscriterium SEB'!F48</f>
        <v>inzet werktuig(en)</v>
      </c>
    </row>
    <row r="48" spans="2:7" ht="15" customHeight="1">
      <c r="B48" s="299">
        <v>1</v>
      </c>
      <c r="C48" s="40"/>
      <c r="D48" s="43"/>
      <c r="E48" s="43"/>
      <c r="F48" s="223"/>
    </row>
    <row r="49" spans="2:7" ht="15.75">
      <c r="B49" s="299">
        <v>2</v>
      </c>
      <c r="C49" s="47"/>
      <c r="D49" s="44"/>
      <c r="E49" s="46"/>
      <c r="F49" s="224"/>
    </row>
    <row r="50" spans="2:7" ht="15.75">
      <c r="B50" s="299">
        <v>3</v>
      </c>
      <c r="C50" s="47"/>
      <c r="D50" s="44"/>
      <c r="E50" s="46"/>
      <c r="F50" s="224"/>
    </row>
    <row r="51" spans="2:7" ht="15.75">
      <c r="B51" s="299">
        <v>4</v>
      </c>
      <c r="C51" s="47"/>
      <c r="D51" s="44"/>
      <c r="E51" s="44"/>
      <c r="F51" s="224"/>
    </row>
    <row r="52" spans="2:7" ht="15.75">
      <c r="B52" s="299">
        <v>5</v>
      </c>
      <c r="C52" s="47"/>
      <c r="D52" s="44"/>
      <c r="E52" s="46"/>
      <c r="F52" s="224"/>
    </row>
    <row r="53" spans="2:7" ht="16.899999999999999" customHeight="1">
      <c r="B53" s="299">
        <v>6</v>
      </c>
      <c r="C53" s="47"/>
      <c r="D53" s="44"/>
      <c r="E53" s="46"/>
      <c r="F53" s="224"/>
    </row>
    <row r="54" spans="2:7" ht="15.75">
      <c r="B54" s="299">
        <v>7</v>
      </c>
      <c r="C54" s="47"/>
      <c r="D54" s="44"/>
      <c r="E54" s="46"/>
      <c r="F54" s="224"/>
    </row>
    <row r="55" spans="2:7" ht="15.75">
      <c r="B55" s="299">
        <v>8</v>
      </c>
      <c r="C55" s="47"/>
      <c r="D55" s="44"/>
      <c r="E55" s="46"/>
      <c r="F55" s="224"/>
    </row>
    <row r="56" spans="2:7" ht="15.75">
      <c r="B56" s="299">
        <v>9</v>
      </c>
      <c r="C56" s="47"/>
      <c r="D56" s="44"/>
      <c r="E56" s="46"/>
      <c r="F56" s="224"/>
    </row>
    <row r="57" spans="2:7" ht="15.75">
      <c r="B57" s="299">
        <v>10</v>
      </c>
      <c r="C57" s="206"/>
      <c r="D57" s="207"/>
      <c r="E57" s="46"/>
      <c r="F57" s="225"/>
    </row>
    <row r="58" spans="2:7" ht="15.75">
      <c r="B58" s="299">
        <v>11</v>
      </c>
      <c r="C58" s="206"/>
      <c r="D58" s="207"/>
      <c r="E58" s="46"/>
      <c r="F58" s="225"/>
    </row>
    <row r="59" spans="2:7" ht="15.75">
      <c r="B59" s="299">
        <v>12</v>
      </c>
      <c r="C59" s="206"/>
      <c r="D59" s="207"/>
      <c r="E59" s="46"/>
      <c r="F59" s="225"/>
    </row>
    <row r="60" spans="2:7" ht="15.75">
      <c r="B60" s="299">
        <v>13</v>
      </c>
      <c r="C60" s="206"/>
      <c r="D60" s="207"/>
      <c r="E60" s="46"/>
      <c r="F60" s="225"/>
    </row>
    <row r="61" spans="2:7" ht="15.75">
      <c r="B61" s="299">
        <v>14</v>
      </c>
      <c r="C61" s="206"/>
      <c r="D61" s="207"/>
      <c r="E61" s="46"/>
      <c r="F61" s="225"/>
    </row>
    <row r="62" spans="2:7" ht="16.5" thickBot="1">
      <c r="B62" s="299">
        <v>15</v>
      </c>
      <c r="C62" s="38"/>
      <c r="D62" s="45"/>
      <c r="E62" s="45"/>
      <c r="F62" s="226"/>
    </row>
    <row r="63" spans="2:7" ht="16.5" thickBot="1">
      <c r="C63" s="318"/>
      <c r="D63" s="319"/>
      <c r="E63" s="319"/>
    </row>
    <row r="64" spans="2:7" ht="45" customHeight="1" thickBot="1">
      <c r="B64" s="299"/>
      <c r="C64" s="305" t="str">
        <f>'gunningscriterium SEB'!B56</f>
        <v>Afvoer reststromen (grond, graszoden, beplanting) transport naar depot</v>
      </c>
      <c r="D64" s="315"/>
      <c r="E64" s="316"/>
      <c r="F64" s="308" t="str" cm="1">
        <f t="array" ref="F64:G64">'gunningscriterium SEB'!E56:F56</f>
        <v>500 transporten per jaar</v>
      </c>
      <c r="G64" s="298">
        <v>0</v>
      </c>
    </row>
    <row r="65" spans="2:6" ht="45" customHeight="1" thickBot="1">
      <c r="C65" s="309" t="s">
        <v>35</v>
      </c>
      <c r="D65" s="310" t="s">
        <v>8</v>
      </c>
      <c r="E65" s="311" t="s">
        <v>9</v>
      </c>
      <c r="F65" s="312" t="str">
        <f>'gunningscriterium SEB'!F57</f>
        <v>aantal transporten</v>
      </c>
    </row>
    <row r="66" spans="2:6" ht="15.75">
      <c r="B66" s="299">
        <v>1</v>
      </c>
      <c r="C66" s="40"/>
      <c r="D66" s="43"/>
      <c r="E66" s="43"/>
      <c r="F66" s="223"/>
    </row>
    <row r="67" spans="2:6" ht="15.75">
      <c r="B67" s="299">
        <v>2</v>
      </c>
      <c r="C67" s="47"/>
      <c r="D67" s="44"/>
      <c r="E67" s="46"/>
      <c r="F67" s="224"/>
    </row>
    <row r="68" spans="2:6" ht="15.75">
      <c r="B68" s="299">
        <v>3</v>
      </c>
      <c r="C68" s="47"/>
      <c r="D68" s="44"/>
      <c r="E68" s="46"/>
      <c r="F68" s="224"/>
    </row>
    <row r="69" spans="2:6" ht="15.75">
      <c r="B69" s="299">
        <v>4</v>
      </c>
      <c r="C69" s="47"/>
      <c r="D69" s="44"/>
      <c r="E69" s="44"/>
      <c r="F69" s="224"/>
    </row>
    <row r="70" spans="2:6" ht="15.75">
      <c r="B70" s="299">
        <v>5</v>
      </c>
      <c r="C70" s="47"/>
      <c r="D70" s="44"/>
      <c r="E70" s="46"/>
      <c r="F70" s="224"/>
    </row>
    <row r="71" spans="2:6" ht="15.75">
      <c r="B71" s="299">
        <v>6</v>
      </c>
      <c r="C71" s="47"/>
      <c r="D71" s="44"/>
      <c r="E71" s="46"/>
      <c r="F71" s="224"/>
    </row>
    <row r="72" spans="2:6" ht="15.75">
      <c r="B72" s="299">
        <v>7</v>
      </c>
      <c r="C72" s="47"/>
      <c r="D72" s="44"/>
      <c r="E72" s="46"/>
      <c r="F72" s="224"/>
    </row>
    <row r="73" spans="2:6" ht="15.75">
      <c r="B73" s="299">
        <v>8</v>
      </c>
      <c r="C73" s="47"/>
      <c r="D73" s="44"/>
      <c r="E73" s="46"/>
      <c r="F73" s="224"/>
    </row>
    <row r="74" spans="2:6" ht="15.75">
      <c r="B74" s="299">
        <v>9</v>
      </c>
      <c r="C74" s="47"/>
      <c r="D74" s="44"/>
      <c r="E74" s="46"/>
      <c r="F74" s="224"/>
    </row>
    <row r="75" spans="2:6" ht="15.75">
      <c r="B75" s="299">
        <v>10</v>
      </c>
      <c r="C75" s="206"/>
      <c r="D75" s="207"/>
      <c r="E75" s="46"/>
      <c r="F75" s="224"/>
    </row>
    <row r="76" spans="2:6" ht="15.75">
      <c r="B76" s="299">
        <v>11</v>
      </c>
      <c r="C76" s="206"/>
      <c r="D76" s="44"/>
      <c r="E76" s="253"/>
      <c r="F76" s="224"/>
    </row>
    <row r="77" spans="2:6" ht="15.75">
      <c r="B77" s="299">
        <v>12</v>
      </c>
      <c r="C77" s="206"/>
      <c r="D77" s="44"/>
      <c r="E77" s="253"/>
      <c r="F77" s="224"/>
    </row>
    <row r="78" spans="2:6" ht="15.75">
      <c r="B78" s="299">
        <v>13</v>
      </c>
      <c r="C78" s="206"/>
      <c r="D78" s="44"/>
      <c r="E78" s="253"/>
      <c r="F78" s="224"/>
    </row>
    <row r="79" spans="2:6" ht="15.75">
      <c r="B79" s="299">
        <v>14</v>
      </c>
      <c r="C79" s="206"/>
      <c r="D79" s="44"/>
      <c r="E79" s="253"/>
      <c r="F79" s="224"/>
    </row>
    <row r="80" spans="2:6" ht="16.5" thickBot="1">
      <c r="B80" s="299">
        <v>15</v>
      </c>
      <c r="C80" s="38"/>
      <c r="D80" s="45"/>
      <c r="E80" s="254"/>
      <c r="F80" s="226"/>
    </row>
    <row r="81" spans="2:7" ht="16.5" thickBot="1">
      <c r="B81" s="299"/>
      <c r="C81" s="320"/>
      <c r="D81" s="321"/>
      <c r="E81" s="321"/>
      <c r="F81" s="322"/>
    </row>
    <row r="82" spans="2:7" ht="45" customHeight="1" thickBot="1">
      <c r="B82" s="299"/>
      <c r="C82" s="305" t="str">
        <f>'gunningscriterium SEB'!B73</f>
        <v>Afvoer reststromen (grond, graszoden, beplanting) transport naar verwerker</v>
      </c>
      <c r="D82" s="315"/>
      <c r="E82" s="316"/>
      <c r="F82" s="308" t="str" cm="1">
        <f t="array" ref="F82:G82">'gunningscriterium SEB'!E73:F73</f>
        <v>100 transporten per jaar</v>
      </c>
      <c r="G82" s="298">
        <v>0</v>
      </c>
    </row>
    <row r="83" spans="2:7" ht="45" customHeight="1" thickBot="1">
      <c r="C83" s="309" t="s">
        <v>35</v>
      </c>
      <c r="D83" s="310" t="s">
        <v>8</v>
      </c>
      <c r="E83" s="311" t="s">
        <v>9</v>
      </c>
      <c r="F83" s="312" t="str">
        <f>'gunningscriterium SEB'!F74</f>
        <v>aantal transporten</v>
      </c>
    </row>
    <row r="84" spans="2:7" ht="15.75">
      <c r="B84" s="299">
        <v>1</v>
      </c>
      <c r="C84" s="40"/>
      <c r="D84" s="43"/>
      <c r="E84" s="43"/>
      <c r="F84" s="223"/>
    </row>
    <row r="85" spans="2:7" ht="15.75">
      <c r="B85" s="299">
        <v>2</v>
      </c>
      <c r="C85" s="47"/>
      <c r="D85" s="44"/>
      <c r="E85" s="46"/>
      <c r="F85" s="224"/>
    </row>
    <row r="86" spans="2:7" ht="15.75">
      <c r="B86" s="299">
        <v>3</v>
      </c>
      <c r="C86" s="47"/>
      <c r="D86" s="44"/>
      <c r="E86" s="46"/>
      <c r="F86" s="224"/>
    </row>
    <row r="87" spans="2:7" ht="15.75">
      <c r="B87" s="299">
        <v>4</v>
      </c>
      <c r="C87" s="47"/>
      <c r="D87" s="44"/>
      <c r="E87" s="44"/>
      <c r="F87" s="224"/>
    </row>
    <row r="88" spans="2:7" ht="15.75">
      <c r="B88" s="299">
        <v>5</v>
      </c>
      <c r="C88" s="47"/>
      <c r="D88" s="44"/>
      <c r="E88" s="46"/>
      <c r="F88" s="224"/>
    </row>
    <row r="89" spans="2:7" ht="15.75">
      <c r="B89" s="299">
        <v>6</v>
      </c>
      <c r="C89" s="47"/>
      <c r="D89" s="44"/>
      <c r="E89" s="46"/>
      <c r="F89" s="224"/>
    </row>
    <row r="90" spans="2:7" ht="15.75">
      <c r="B90" s="299">
        <v>7</v>
      </c>
      <c r="C90" s="47"/>
      <c r="D90" s="44"/>
      <c r="E90" s="46"/>
      <c r="F90" s="224"/>
    </row>
    <row r="91" spans="2:7" ht="15.75">
      <c r="B91" s="299">
        <v>8</v>
      </c>
      <c r="C91" s="47"/>
      <c r="D91" s="44"/>
      <c r="E91" s="46"/>
      <c r="F91" s="224"/>
    </row>
    <row r="92" spans="2:7" ht="15.75">
      <c r="B92" s="299">
        <v>9</v>
      </c>
      <c r="C92" s="47"/>
      <c r="D92" s="44"/>
      <c r="E92" s="46"/>
      <c r="F92" s="224"/>
    </row>
    <row r="93" spans="2:7" ht="15.75">
      <c r="B93" s="299">
        <v>10</v>
      </c>
      <c r="C93" s="206"/>
      <c r="D93" s="207"/>
      <c r="E93" s="46"/>
      <c r="F93" s="224"/>
    </row>
    <row r="94" spans="2:7" ht="15.75">
      <c r="B94" s="299">
        <v>11</v>
      </c>
      <c r="C94" s="206"/>
      <c r="D94" s="44"/>
      <c r="E94" s="253"/>
      <c r="F94" s="224"/>
    </row>
    <row r="95" spans="2:7" ht="15.75">
      <c r="B95" s="299">
        <v>12</v>
      </c>
      <c r="C95" s="206"/>
      <c r="D95" s="44"/>
      <c r="E95" s="253"/>
      <c r="F95" s="224"/>
    </row>
    <row r="96" spans="2:7" ht="15.75">
      <c r="B96" s="299">
        <v>13</v>
      </c>
      <c r="C96" s="206"/>
      <c r="D96" s="44"/>
      <c r="E96" s="253"/>
      <c r="F96" s="224"/>
    </row>
    <row r="97" spans="2:7" ht="15.75">
      <c r="B97" s="299">
        <v>14</v>
      </c>
      <c r="C97" s="206"/>
      <c r="D97" s="44"/>
      <c r="E97" s="253"/>
      <c r="F97" s="224"/>
    </row>
    <row r="98" spans="2:7" ht="16.5" thickBot="1">
      <c r="B98" s="299">
        <v>15</v>
      </c>
      <c r="C98" s="38"/>
      <c r="D98" s="45"/>
      <c r="E98" s="254"/>
      <c r="F98" s="226"/>
    </row>
    <row r="99" spans="2:7" ht="16.5" thickBot="1">
      <c r="B99" s="299"/>
      <c r="C99" s="320"/>
      <c r="D99" s="321"/>
      <c r="E99" s="321"/>
      <c r="F99" s="322"/>
    </row>
    <row r="100" spans="2:7" ht="45" customHeight="1" thickBot="1">
      <c r="C100" s="305" t="str">
        <f>'gunningscriterium SEB'!B90</f>
        <v>Aanplant bomen (exclusief transport van bomen)</v>
      </c>
      <c r="D100" s="315"/>
      <c r="E100" s="316"/>
      <c r="F100" s="308" t="str" cm="1">
        <f t="array" ref="F100:G100">'gunningscriterium SEB'!E90:F90</f>
        <v>1500 locaties per jaar</v>
      </c>
      <c r="G100" s="298">
        <v>0</v>
      </c>
    </row>
    <row r="101" spans="2:7" ht="45" customHeight="1" thickBot="1">
      <c r="C101" s="309" t="s">
        <v>35</v>
      </c>
      <c r="D101" s="310" t="s">
        <v>8</v>
      </c>
      <c r="E101" s="311" t="s">
        <v>9</v>
      </c>
      <c r="F101" s="312" t="s">
        <v>220</v>
      </c>
    </row>
    <row r="102" spans="2:7" ht="15.75">
      <c r="B102" s="299">
        <v>1</v>
      </c>
      <c r="C102" s="40"/>
      <c r="D102" s="43"/>
      <c r="E102" s="43"/>
      <c r="F102" s="223"/>
    </row>
    <row r="103" spans="2:7" ht="15.75">
      <c r="B103" s="299">
        <v>2</v>
      </c>
      <c r="C103" s="47"/>
      <c r="D103" s="44"/>
      <c r="E103" s="46"/>
      <c r="F103" s="224"/>
    </row>
    <row r="104" spans="2:7" ht="15.75">
      <c r="B104" s="299">
        <v>3</v>
      </c>
      <c r="C104" s="47"/>
      <c r="D104" s="44"/>
      <c r="E104" s="46"/>
      <c r="F104" s="224"/>
    </row>
    <row r="105" spans="2:7" ht="15.75">
      <c r="B105" s="299">
        <v>4</v>
      </c>
      <c r="C105" s="47"/>
      <c r="D105" s="44"/>
      <c r="E105" s="44"/>
      <c r="F105" s="224"/>
    </row>
    <row r="106" spans="2:7" ht="15.75">
      <c r="B106" s="299">
        <v>5</v>
      </c>
      <c r="C106" s="47"/>
      <c r="D106" s="44"/>
      <c r="E106" s="46"/>
      <c r="F106" s="224"/>
    </row>
    <row r="107" spans="2:7" ht="15.75">
      <c r="B107" s="299">
        <v>6</v>
      </c>
      <c r="C107" s="47"/>
      <c r="D107" s="44"/>
      <c r="E107" s="46"/>
      <c r="F107" s="224"/>
    </row>
    <row r="108" spans="2:7" ht="15.75">
      <c r="B108" s="299">
        <v>7</v>
      </c>
      <c r="C108" s="47"/>
      <c r="D108" s="44"/>
      <c r="E108" s="46"/>
      <c r="F108" s="224"/>
    </row>
    <row r="109" spans="2:7" ht="15.75">
      <c r="B109" s="299">
        <v>8</v>
      </c>
      <c r="C109" s="47"/>
      <c r="D109" s="44"/>
      <c r="E109" s="46"/>
      <c r="F109" s="224"/>
    </row>
    <row r="110" spans="2:7" ht="15.75">
      <c r="B110" s="299">
        <v>9</v>
      </c>
      <c r="C110" s="47"/>
      <c r="D110" s="44"/>
      <c r="E110" s="46"/>
      <c r="F110" s="224"/>
    </row>
    <row r="111" spans="2:7" ht="15.75">
      <c r="B111" s="299">
        <v>10</v>
      </c>
      <c r="C111" s="206"/>
      <c r="D111" s="207"/>
      <c r="E111" s="46"/>
      <c r="F111" s="224"/>
    </row>
    <row r="112" spans="2:7" ht="15.75">
      <c r="B112" s="299">
        <v>11</v>
      </c>
      <c r="C112" s="206"/>
      <c r="D112" s="44"/>
      <c r="E112" s="253"/>
      <c r="F112" s="224"/>
    </row>
    <row r="113" spans="2:7" ht="15.75">
      <c r="B113" s="299">
        <v>12</v>
      </c>
      <c r="C113" s="206"/>
      <c r="D113" s="44"/>
      <c r="E113" s="253"/>
      <c r="F113" s="224"/>
    </row>
    <row r="114" spans="2:7" ht="15.75">
      <c r="B114" s="299">
        <v>13</v>
      </c>
      <c r="C114" s="206"/>
      <c r="D114" s="44"/>
      <c r="E114" s="253"/>
      <c r="F114" s="224"/>
    </row>
    <row r="115" spans="2:7" ht="15.75">
      <c r="B115" s="299">
        <v>14</v>
      </c>
      <c r="C115" s="206"/>
      <c r="D115" s="44"/>
      <c r="E115" s="253"/>
      <c r="F115" s="224"/>
    </row>
    <row r="116" spans="2:7" ht="16.5" thickBot="1">
      <c r="B116" s="299">
        <v>15</v>
      </c>
      <c r="C116" s="38"/>
      <c r="D116" s="45"/>
      <c r="E116" s="254"/>
      <c r="F116" s="226"/>
    </row>
    <row r="117" spans="2:7" ht="15.75" thickBot="1"/>
    <row r="118" spans="2:7" ht="45" customHeight="1" thickBot="1">
      <c r="C118" s="305" t="str">
        <f>'gunningscriterium SEB'!B107</f>
        <v xml:space="preserve">Nazorg (exclusief watergeven) </v>
      </c>
      <c r="D118" s="306"/>
      <c r="E118" s="307"/>
      <c r="F118" s="308" t="str" cm="1">
        <f t="array" ref="F118:G118">'gunningscriterium SEB'!E107:F107</f>
        <v>100 transporten per jaar</v>
      </c>
      <c r="G118" s="298">
        <v>0</v>
      </c>
    </row>
    <row r="119" spans="2:7" ht="45" customHeight="1" thickBot="1">
      <c r="C119" s="309" t="s">
        <v>35</v>
      </c>
      <c r="D119" s="310" t="s">
        <v>8</v>
      </c>
      <c r="E119" s="311" t="s">
        <v>9</v>
      </c>
      <c r="F119" s="312" t="str">
        <f>'gunningscriterium SEB'!F108</f>
        <v>aantal transporten</v>
      </c>
    </row>
    <row r="120" spans="2:7" ht="15.75">
      <c r="B120" s="299">
        <v>1</v>
      </c>
      <c r="C120" s="40"/>
      <c r="D120" s="43"/>
      <c r="E120" s="43"/>
      <c r="F120" s="223"/>
    </row>
    <row r="121" spans="2:7" ht="15.75">
      <c r="B121" s="299">
        <v>2</v>
      </c>
      <c r="C121" s="47"/>
      <c r="D121" s="44"/>
      <c r="E121" s="46"/>
      <c r="F121" s="224"/>
    </row>
    <row r="122" spans="2:7" ht="15.75">
      <c r="B122" s="299">
        <v>3</v>
      </c>
      <c r="C122" s="47"/>
      <c r="D122" s="44"/>
      <c r="E122" s="46"/>
      <c r="F122" s="224"/>
    </row>
    <row r="123" spans="2:7" ht="15.75">
      <c r="B123" s="299">
        <v>4</v>
      </c>
      <c r="C123" s="47"/>
      <c r="D123" s="44"/>
      <c r="E123" s="44"/>
      <c r="F123" s="224"/>
    </row>
    <row r="124" spans="2:7" ht="15.75">
      <c r="B124" s="299">
        <v>5</v>
      </c>
      <c r="C124" s="47"/>
      <c r="D124" s="44"/>
      <c r="E124" s="46"/>
      <c r="F124" s="224"/>
    </row>
    <row r="125" spans="2:7" ht="15.75">
      <c r="B125" s="299">
        <v>6</v>
      </c>
      <c r="C125" s="47"/>
      <c r="D125" s="44"/>
      <c r="E125" s="46"/>
      <c r="F125" s="224"/>
    </row>
    <row r="126" spans="2:7" ht="15.75">
      <c r="B126" s="299">
        <v>7</v>
      </c>
      <c r="C126" s="47"/>
      <c r="D126" s="44"/>
      <c r="E126" s="46"/>
      <c r="F126" s="224"/>
    </row>
    <row r="127" spans="2:7" ht="15.75">
      <c r="B127" s="299">
        <v>8</v>
      </c>
      <c r="C127" s="47"/>
      <c r="D127" s="44"/>
      <c r="E127" s="46"/>
      <c r="F127" s="224"/>
    </row>
    <row r="128" spans="2:7" ht="15.75">
      <c r="B128" s="299">
        <v>9</v>
      </c>
      <c r="C128" s="47"/>
      <c r="D128" s="44"/>
      <c r="E128" s="46"/>
      <c r="F128" s="224"/>
    </row>
    <row r="129" spans="2:7" ht="15.75">
      <c r="B129" s="299">
        <v>10</v>
      </c>
      <c r="C129" s="206"/>
      <c r="D129" s="207"/>
      <c r="E129" s="46"/>
      <c r="F129" s="224"/>
    </row>
    <row r="130" spans="2:7" ht="15.75">
      <c r="B130" s="299">
        <v>11</v>
      </c>
      <c r="C130" s="206"/>
      <c r="D130" s="44"/>
      <c r="E130" s="253"/>
      <c r="F130" s="224"/>
    </row>
    <row r="131" spans="2:7" ht="15.75">
      <c r="B131" s="299">
        <v>12</v>
      </c>
      <c r="C131" s="206"/>
      <c r="D131" s="44"/>
      <c r="E131" s="253"/>
      <c r="F131" s="224"/>
    </row>
    <row r="132" spans="2:7" ht="15.75">
      <c r="B132" s="299">
        <v>13</v>
      </c>
      <c r="C132" s="206"/>
      <c r="D132" s="44"/>
      <c r="E132" s="253"/>
      <c r="F132" s="224"/>
    </row>
    <row r="133" spans="2:7" ht="15.75">
      <c r="B133" s="299">
        <v>14</v>
      </c>
      <c r="C133" s="206"/>
      <c r="D133" s="44"/>
      <c r="E133" s="253"/>
      <c r="F133" s="224"/>
    </row>
    <row r="134" spans="2:7" ht="16.5" thickBot="1">
      <c r="B134" s="299">
        <v>15</v>
      </c>
      <c r="C134" s="38"/>
      <c r="D134" s="45"/>
      <c r="E134" s="254"/>
      <c r="F134" s="226"/>
    </row>
    <row r="135" spans="2:7" ht="15.75" thickBot="1"/>
    <row r="136" spans="2:7" ht="45" customHeight="1" thickBot="1">
      <c r="C136" s="305" t="str">
        <f>'gunningscriterium SEB'!B124</f>
        <v xml:space="preserve">Nazorg (watergeven) </v>
      </c>
      <c r="D136" s="306"/>
      <c r="E136" s="307"/>
      <c r="F136" s="308" t="str" cm="1">
        <f t="array" ref="F136:G136">'gunningscriterium SEB'!E124:F124</f>
        <v>per piekmoment</v>
      </c>
      <c r="G136" s="298">
        <v>0</v>
      </c>
    </row>
    <row r="137" spans="2:7" ht="45" customHeight="1" thickBot="1">
      <c r="C137" s="309" t="s">
        <v>35</v>
      </c>
      <c r="D137" s="310" t="s">
        <v>8</v>
      </c>
      <c r="E137" s="311" t="s">
        <v>9</v>
      </c>
      <c r="F137" s="312" t="str">
        <f>'gunningscriterium SEB'!F125</f>
        <v>6 tractoren</v>
      </c>
    </row>
    <row r="138" spans="2:7" ht="15.75">
      <c r="B138" s="299">
        <v>1</v>
      </c>
      <c r="C138" s="40"/>
      <c r="D138" s="43"/>
      <c r="E138" s="43"/>
      <c r="F138" s="323">
        <v>1</v>
      </c>
    </row>
    <row r="139" spans="2:7" ht="15.75">
      <c r="B139" s="299">
        <v>2</v>
      </c>
      <c r="C139" s="47"/>
      <c r="D139" s="44"/>
      <c r="E139" s="46"/>
      <c r="F139" s="324">
        <v>1</v>
      </c>
    </row>
    <row r="140" spans="2:7" ht="15.75">
      <c r="B140" s="299">
        <v>3</v>
      </c>
      <c r="C140" s="47"/>
      <c r="D140" s="44"/>
      <c r="E140" s="46"/>
      <c r="F140" s="324">
        <v>1</v>
      </c>
    </row>
    <row r="141" spans="2:7" ht="15.75">
      <c r="B141" s="299">
        <v>4</v>
      </c>
      <c r="C141" s="47"/>
      <c r="D141" s="44"/>
      <c r="E141" s="44"/>
      <c r="F141" s="324">
        <v>1</v>
      </c>
    </row>
    <row r="142" spans="2:7" ht="15.75">
      <c r="B142" s="299">
        <v>5</v>
      </c>
      <c r="C142" s="47"/>
      <c r="D142" s="44"/>
      <c r="E142" s="46"/>
      <c r="F142" s="324">
        <v>1</v>
      </c>
    </row>
    <row r="143" spans="2:7" ht="16.5" thickBot="1">
      <c r="B143" s="299">
        <v>6</v>
      </c>
      <c r="C143" s="38"/>
      <c r="D143" s="45"/>
      <c r="E143" s="45"/>
      <c r="F143" s="325">
        <v>1</v>
      </c>
    </row>
  </sheetData>
  <sheetProtection sheet="1" objects="1" scenarios="1" formatCells="0" formatColumns="0" formatRows="0"/>
  <mergeCells count="6">
    <mergeCell ref="D136:E136"/>
    <mergeCell ref="D118:E118"/>
    <mergeCell ref="D4:F6"/>
    <mergeCell ref="E1:E2"/>
    <mergeCell ref="D46:E46"/>
    <mergeCell ref="D10:E10"/>
  </mergeCells>
  <phoneticPr fontId="18" type="noConversion"/>
  <pageMargins left="0.7" right="0.7" top="0.75" bottom="0.75" header="0.3" footer="0.3"/>
  <pageSetup paperSize="9" scale="6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333A896F-7F26-4260-B931-18B77F1F9B93}">
          <x14:formula1>
            <xm:f>'gunningscriterium SEB'!$B$92:$B$102</xm:f>
          </x14:formula1>
          <xm:sqref>D81 D99 D102:D116</xm:sqref>
        </x14:dataValidation>
        <x14:dataValidation type="list" allowBlank="1" showInputMessage="1" showErrorMessage="1" xr:uid="{10E71AD8-CACC-4262-80B3-EF4E3DD6A205}">
          <x14:formula1>
            <xm:f>'gunningscriterium SEB'!$C$92:$C$102</xm:f>
          </x14:formula1>
          <xm:sqref>E81 E99 E102:E116</xm:sqref>
        </x14:dataValidation>
        <x14:dataValidation type="list" allowBlank="1" showInputMessage="1" showErrorMessage="1" xr:uid="{DB40C8FC-762F-4932-A510-509164E0F1BF}">
          <x14:formula1>
            <xm:f>'gunningscriterium SEB'!$C$15:$C$25</xm:f>
          </x14:formula1>
          <xm:sqref>E12:E26</xm:sqref>
        </x14:dataValidation>
        <x14:dataValidation type="list" allowBlank="1" showInputMessage="1" showErrorMessage="1" xr:uid="{19064521-31C3-452E-A7AE-984207E9C5FB}">
          <x14:formula1>
            <xm:f>'gunningscriterium SEB'!$B$15:$B$25</xm:f>
          </x14:formula1>
          <xm:sqref>D12:D26</xm:sqref>
        </x14:dataValidation>
        <x14:dataValidation type="list" allowBlank="1" showInputMessage="1" showErrorMessage="1" xr:uid="{33891158-D5F8-440A-AAEB-7CCED98D9661}">
          <x14:formula1>
            <xm:f>'gunningscriterium SEB'!$B$32:$B$42</xm:f>
          </x14:formula1>
          <xm:sqref>D30:D44</xm:sqref>
        </x14:dataValidation>
        <x14:dataValidation type="list" allowBlank="1" showInputMessage="1" showErrorMessage="1" xr:uid="{A1141571-A15F-41C1-AE8E-AE3282EE2147}">
          <x14:formula1>
            <xm:f>'gunningscriterium SEB'!$C$32:$C$42</xm:f>
          </x14:formula1>
          <xm:sqref>E30:E44</xm:sqref>
        </x14:dataValidation>
        <x14:dataValidation type="list" allowBlank="1" showInputMessage="1" showErrorMessage="1" xr:uid="{9A844C30-4038-4719-B47D-A78419639AA1}">
          <x14:formula1>
            <xm:f>'gunningscriterium SEB'!$B$49:$B$51</xm:f>
          </x14:formula1>
          <xm:sqref>D48:D62</xm:sqref>
        </x14:dataValidation>
        <x14:dataValidation type="list" allowBlank="1" showInputMessage="1" showErrorMessage="1" xr:uid="{94B00CE9-2B1A-4985-BF9F-A135F702DEA4}">
          <x14:formula1>
            <xm:f>'gunningscriterium SEB'!$C$49:$C$51</xm:f>
          </x14:formula1>
          <xm:sqref>E48:E62</xm:sqref>
        </x14:dataValidation>
        <x14:dataValidation type="list" allowBlank="1" showInputMessage="1" showErrorMessage="1" xr:uid="{60C2982F-5065-4457-AAC2-87AD2FCE3981}">
          <x14:formula1>
            <xm:f>'gunningscriterium SEB'!$B$58:$B$68</xm:f>
          </x14:formula1>
          <xm:sqref>D66:D80</xm:sqref>
        </x14:dataValidation>
        <x14:dataValidation type="list" allowBlank="1" showInputMessage="1" showErrorMessage="1" xr:uid="{A898A19C-C9F6-4BF7-90F4-67E2FDA33FF9}">
          <x14:formula1>
            <xm:f>'gunningscriterium SEB'!$C$58:$C$68</xm:f>
          </x14:formula1>
          <xm:sqref>E66:E80</xm:sqref>
        </x14:dataValidation>
        <x14:dataValidation type="list" allowBlank="1" showInputMessage="1" showErrorMessage="1" xr:uid="{817EE43B-69B6-4512-81BD-25A8DB6E94CF}">
          <x14:formula1>
            <xm:f>'gunningscriterium SEB'!$B$75:$B$85</xm:f>
          </x14:formula1>
          <xm:sqref>D84:D98</xm:sqref>
        </x14:dataValidation>
        <x14:dataValidation type="list" allowBlank="1" showInputMessage="1" showErrorMessage="1" xr:uid="{2474F133-BC58-4FA0-A904-691CA79291A9}">
          <x14:formula1>
            <xm:f>'gunningscriterium SEB'!$C$75:$C$85</xm:f>
          </x14:formula1>
          <xm:sqref>E84:E98</xm:sqref>
        </x14:dataValidation>
        <x14:dataValidation type="list" allowBlank="1" showInputMessage="1" showErrorMessage="1" xr:uid="{B85B0C6D-93A2-4D3C-BDF3-CDC72C3EB6F5}">
          <x14:formula1>
            <xm:f>'gunningscriterium SEB'!$B$109:$B$119</xm:f>
          </x14:formula1>
          <xm:sqref>D120:D134 D138:D143</xm:sqref>
        </x14:dataValidation>
        <x14:dataValidation type="list" allowBlank="1" showInputMessage="1" showErrorMessage="1" xr:uid="{580B296E-B2E2-4C46-A473-9B9136028E87}">
          <x14:formula1>
            <xm:f>'gunningscriterium SEB'!$C$109:$C$119</xm:f>
          </x14:formula1>
          <xm:sqref>E120:E134 E138:E143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7FE00-22FB-4547-B09F-A49D932B335C}">
  <sheetPr codeName="Blad6">
    <tabColor theme="8"/>
    <pageSetUpPr fitToPage="1"/>
  </sheetPr>
  <dimension ref="A1:BY143"/>
  <sheetViews>
    <sheetView showGridLines="0" zoomScaleNormal="100" workbookViewId="0">
      <selection activeCell="F12" sqref="F12"/>
    </sheetView>
  </sheetViews>
  <sheetFormatPr defaultColWidth="9.28515625" defaultRowHeight="15"/>
  <cols>
    <col min="1" max="1" width="2.7109375" style="358" customWidth="1"/>
    <col min="2" max="2" width="3.28515625" style="296" bestFit="1" customWidth="1"/>
    <col min="3" max="3" width="51" style="296" customWidth="1"/>
    <col min="4" max="5" width="18.85546875" style="296" customWidth="1"/>
    <col min="6" max="7" width="4.7109375" style="296" customWidth="1"/>
    <col min="8" max="8" width="4.7109375" style="362" customWidth="1"/>
    <col min="9" max="11" width="4.7109375" style="363" customWidth="1"/>
    <col min="12" max="77" width="4.7109375" style="296" customWidth="1"/>
    <col min="78" max="16384" width="9.28515625" style="296"/>
  </cols>
  <sheetData>
    <row r="1" spans="1:77" s="326" customFormat="1" ht="20.100000000000001" customHeight="1">
      <c r="C1" s="295" t="str">
        <f>'gunningscriterium SEB'!B1</f>
        <v>652998001 Raamovereenkomst bomen 2025</v>
      </c>
      <c r="D1" s="295"/>
      <c r="E1" s="295"/>
      <c r="G1" s="301"/>
      <c r="H1" s="327"/>
    </row>
    <row r="2" spans="1:77" s="301" customFormat="1" ht="15" customHeight="1">
      <c r="A2" s="328"/>
      <c r="C2" s="300" t="s">
        <v>33</v>
      </c>
      <c r="D2" s="300"/>
      <c r="E2" s="300"/>
      <c r="H2" s="329"/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29"/>
    </row>
    <row r="3" spans="1:77" s="301" customFormat="1" ht="15" customHeight="1">
      <c r="A3" s="328"/>
      <c r="C3" s="302"/>
      <c r="D3" s="302"/>
      <c r="E3" s="302"/>
      <c r="H3" s="329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29"/>
    </row>
    <row r="4" spans="1:77" s="301" customFormat="1" ht="15" customHeight="1">
      <c r="A4" s="328"/>
      <c r="C4" s="302" t="s">
        <v>30</v>
      </c>
      <c r="D4" s="331" t="s">
        <v>198</v>
      </c>
      <c r="E4" s="331"/>
      <c r="F4" s="331"/>
      <c r="G4" s="331"/>
      <c r="H4" s="331"/>
      <c r="I4" s="331"/>
      <c r="J4" s="331"/>
      <c r="K4" s="330"/>
      <c r="L4" s="332" t="s">
        <v>204</v>
      </c>
      <c r="M4" s="332"/>
      <c r="N4" s="332"/>
      <c r="O4" s="332"/>
      <c r="P4" s="332"/>
      <c r="Q4" s="332"/>
      <c r="R4" s="332"/>
      <c r="S4" s="332"/>
      <c r="T4" s="330"/>
      <c r="U4" s="330"/>
      <c r="V4" s="329"/>
    </row>
    <row r="5" spans="1:77" s="301" customFormat="1" ht="15" customHeight="1">
      <c r="A5" s="328"/>
      <c r="C5" s="302"/>
      <c r="D5" s="331"/>
      <c r="E5" s="331"/>
      <c r="F5" s="331"/>
      <c r="G5" s="331"/>
      <c r="H5" s="331"/>
      <c r="I5" s="331"/>
      <c r="J5" s="331"/>
      <c r="K5" s="330"/>
      <c r="L5" s="332"/>
      <c r="M5" s="332"/>
      <c r="N5" s="332"/>
      <c r="O5" s="332"/>
      <c r="P5" s="332"/>
      <c r="Q5" s="332"/>
      <c r="R5" s="332"/>
      <c r="S5" s="332"/>
      <c r="T5" s="330"/>
      <c r="U5" s="330"/>
      <c r="V5" s="329"/>
    </row>
    <row r="6" spans="1:77" s="301" customFormat="1" ht="15" customHeight="1">
      <c r="A6" s="328"/>
      <c r="C6" s="302"/>
      <c r="D6" s="331"/>
      <c r="E6" s="331"/>
      <c r="F6" s="331"/>
      <c r="G6" s="331"/>
      <c r="H6" s="331"/>
      <c r="I6" s="331"/>
      <c r="J6" s="331"/>
      <c r="K6" s="330"/>
      <c r="L6" s="332"/>
      <c r="M6" s="332"/>
      <c r="N6" s="332"/>
      <c r="O6" s="332"/>
      <c r="P6" s="332"/>
      <c r="Q6" s="332"/>
      <c r="R6" s="332"/>
      <c r="S6" s="332"/>
      <c r="T6" s="330"/>
      <c r="U6" s="330"/>
      <c r="V6" s="329"/>
    </row>
    <row r="7" spans="1:77" s="301" customFormat="1" ht="15" customHeight="1">
      <c r="A7" s="328"/>
      <c r="C7" s="302"/>
      <c r="D7" s="330"/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30"/>
      <c r="P7" s="330"/>
      <c r="Q7" s="330"/>
      <c r="R7" s="330"/>
      <c r="S7" s="330"/>
      <c r="T7" s="330"/>
      <c r="U7" s="330"/>
      <c r="V7" s="329"/>
    </row>
    <row r="8" spans="1:77" s="301" customFormat="1" ht="15" customHeight="1">
      <c r="A8" s="328"/>
      <c r="C8" s="302" t="s">
        <v>34</v>
      </c>
      <c r="D8" s="369" t="str">
        <f>IF('invulblad opdrachtnemer'!D8="","",'invulblad opdrachtnemer'!D8)</f>
        <v/>
      </c>
      <c r="E8" s="302"/>
      <c r="F8" s="301" t="str">
        <f>IF('invulblad opdrachtnemer'!D8="","",'invulblad opdrachtnemer'!D8)</f>
        <v/>
      </c>
      <c r="H8" s="329"/>
      <c r="J8" s="333"/>
      <c r="L8" s="334"/>
      <c r="S8" s="329"/>
      <c r="T8" s="329"/>
      <c r="U8" s="329"/>
      <c r="V8" s="329"/>
    </row>
    <row r="9" spans="1:77" s="301" customFormat="1" ht="15" customHeight="1" thickBot="1">
      <c r="A9" s="328"/>
      <c r="C9" s="296"/>
      <c r="D9" s="296"/>
      <c r="E9" s="296"/>
      <c r="F9" s="7"/>
      <c r="G9" s="7"/>
      <c r="H9" s="7"/>
      <c r="I9" s="7"/>
      <c r="J9" s="7"/>
      <c r="K9" s="7"/>
      <c r="L9" s="334"/>
      <c r="S9" s="329"/>
      <c r="T9" s="329"/>
      <c r="U9" s="329"/>
      <c r="V9" s="329"/>
    </row>
    <row r="10" spans="1:77" s="301" customFormat="1" ht="50.25" customHeight="1" thickBot="1">
      <c r="A10" s="328"/>
      <c r="B10" s="299"/>
      <c r="C10" s="305" t="str">
        <f>'invulblad opdrachtnemer'!C10</f>
        <v>Levering substraten transport naar depot</v>
      </c>
      <c r="D10" s="335"/>
      <c r="E10" s="335"/>
      <c r="F10" s="305" t="s">
        <v>192</v>
      </c>
      <c r="G10" s="336"/>
      <c r="H10" s="336"/>
      <c r="I10" s="336"/>
      <c r="J10" s="335"/>
      <c r="K10" s="335"/>
      <c r="L10" s="335"/>
      <c r="M10" s="335"/>
      <c r="N10" s="335"/>
      <c r="O10" s="335"/>
      <c r="P10" s="335"/>
      <c r="Q10" s="335"/>
      <c r="R10" s="305" t="s">
        <v>7</v>
      </c>
      <c r="S10" s="336"/>
      <c r="T10" s="336"/>
      <c r="U10" s="335">
        <v>2</v>
      </c>
      <c r="V10" s="336"/>
      <c r="W10" s="336"/>
      <c r="X10" s="336"/>
      <c r="Y10" s="336"/>
      <c r="Z10" s="336"/>
      <c r="AA10" s="336"/>
      <c r="AB10" s="336"/>
      <c r="AC10" s="337"/>
      <c r="AD10" s="305" t="s">
        <v>199</v>
      </c>
      <c r="AE10" s="336"/>
      <c r="AF10" s="336"/>
      <c r="AG10" s="336"/>
      <c r="AH10" s="336"/>
      <c r="AI10" s="338"/>
      <c r="AJ10" s="335"/>
      <c r="AK10" s="336"/>
      <c r="AL10" s="336"/>
      <c r="AM10" s="336"/>
      <c r="AN10" s="336"/>
      <c r="AO10" s="337"/>
      <c r="AP10" s="305" t="s">
        <v>200</v>
      </c>
      <c r="AQ10" s="336"/>
      <c r="AR10" s="336"/>
      <c r="AS10" s="336"/>
      <c r="AT10" s="336"/>
      <c r="AU10" s="338"/>
      <c r="AV10" s="335"/>
      <c r="AW10" s="336"/>
      <c r="AX10" s="336"/>
      <c r="AY10" s="336"/>
      <c r="AZ10" s="336"/>
      <c r="BA10" s="337"/>
      <c r="BB10" s="305" t="s">
        <v>201</v>
      </c>
      <c r="BC10" s="336"/>
      <c r="BD10" s="336"/>
      <c r="BE10" s="336"/>
      <c r="BF10" s="336"/>
      <c r="BG10" s="338"/>
      <c r="BH10" s="335"/>
      <c r="BI10" s="336"/>
      <c r="BJ10" s="336"/>
      <c r="BK10" s="336"/>
      <c r="BL10" s="336"/>
      <c r="BM10" s="337"/>
      <c r="BN10" s="305" t="s">
        <v>202</v>
      </c>
      <c r="BO10" s="336"/>
      <c r="BP10" s="336"/>
      <c r="BQ10" s="336"/>
      <c r="BR10" s="336"/>
      <c r="BS10" s="338"/>
      <c r="BT10" s="335"/>
      <c r="BU10" s="336"/>
      <c r="BV10" s="336"/>
      <c r="BW10" s="336"/>
      <c r="BX10" s="336"/>
      <c r="BY10" s="337"/>
    </row>
    <row r="11" spans="1:77" s="349" customFormat="1" ht="30" customHeight="1" thickBot="1">
      <c r="A11" s="339"/>
      <c r="B11" s="299"/>
      <c r="C11" s="309" t="s">
        <v>194</v>
      </c>
      <c r="D11" s="340" t="s">
        <v>224</v>
      </c>
      <c r="E11" s="341" t="s">
        <v>225</v>
      </c>
      <c r="F11" s="342" t="s">
        <v>37</v>
      </c>
      <c r="G11" s="343" t="s">
        <v>38</v>
      </c>
      <c r="H11" s="344" t="s">
        <v>39</v>
      </c>
      <c r="I11" s="345" t="s">
        <v>40</v>
      </c>
      <c r="J11" s="346" t="s">
        <v>41</v>
      </c>
      <c r="K11" s="344" t="s">
        <v>42</v>
      </c>
      <c r="L11" s="347" t="s">
        <v>43</v>
      </c>
      <c r="M11" s="346" t="s">
        <v>44</v>
      </c>
      <c r="N11" s="344" t="s">
        <v>45</v>
      </c>
      <c r="O11" s="347" t="s">
        <v>46</v>
      </c>
      <c r="P11" s="346" t="s">
        <v>47</v>
      </c>
      <c r="Q11" s="348" t="s">
        <v>48</v>
      </c>
      <c r="R11" s="342" t="s">
        <v>37</v>
      </c>
      <c r="S11" s="343" t="s">
        <v>38</v>
      </c>
      <c r="T11" s="344" t="s">
        <v>39</v>
      </c>
      <c r="U11" s="345" t="s">
        <v>40</v>
      </c>
      <c r="V11" s="346" t="s">
        <v>41</v>
      </c>
      <c r="W11" s="344" t="s">
        <v>42</v>
      </c>
      <c r="X11" s="347" t="s">
        <v>43</v>
      </c>
      <c r="Y11" s="346" t="s">
        <v>44</v>
      </c>
      <c r="Z11" s="344" t="s">
        <v>45</v>
      </c>
      <c r="AA11" s="347" t="s">
        <v>46</v>
      </c>
      <c r="AB11" s="346" t="s">
        <v>47</v>
      </c>
      <c r="AC11" s="348" t="s">
        <v>48</v>
      </c>
      <c r="AD11" s="342" t="s">
        <v>37</v>
      </c>
      <c r="AE11" s="343" t="s">
        <v>38</v>
      </c>
      <c r="AF11" s="344" t="s">
        <v>39</v>
      </c>
      <c r="AG11" s="345" t="s">
        <v>40</v>
      </c>
      <c r="AH11" s="346" t="s">
        <v>41</v>
      </c>
      <c r="AI11" s="344" t="s">
        <v>42</v>
      </c>
      <c r="AJ11" s="347" t="s">
        <v>43</v>
      </c>
      <c r="AK11" s="346" t="s">
        <v>44</v>
      </c>
      <c r="AL11" s="344" t="s">
        <v>45</v>
      </c>
      <c r="AM11" s="347" t="s">
        <v>46</v>
      </c>
      <c r="AN11" s="346" t="s">
        <v>47</v>
      </c>
      <c r="AO11" s="348" t="s">
        <v>48</v>
      </c>
      <c r="AP11" s="342" t="s">
        <v>37</v>
      </c>
      <c r="AQ11" s="343" t="s">
        <v>38</v>
      </c>
      <c r="AR11" s="344" t="s">
        <v>39</v>
      </c>
      <c r="AS11" s="345" t="s">
        <v>40</v>
      </c>
      <c r="AT11" s="346" t="s">
        <v>41</v>
      </c>
      <c r="AU11" s="344" t="s">
        <v>42</v>
      </c>
      <c r="AV11" s="347" t="s">
        <v>43</v>
      </c>
      <c r="AW11" s="346" t="s">
        <v>44</v>
      </c>
      <c r="AX11" s="344" t="s">
        <v>45</v>
      </c>
      <c r="AY11" s="347" t="s">
        <v>46</v>
      </c>
      <c r="AZ11" s="346" t="s">
        <v>47</v>
      </c>
      <c r="BA11" s="348" t="s">
        <v>48</v>
      </c>
      <c r="BB11" s="342" t="s">
        <v>37</v>
      </c>
      <c r="BC11" s="343" t="s">
        <v>38</v>
      </c>
      <c r="BD11" s="344" t="s">
        <v>39</v>
      </c>
      <c r="BE11" s="345" t="s">
        <v>40</v>
      </c>
      <c r="BF11" s="346" t="s">
        <v>41</v>
      </c>
      <c r="BG11" s="344" t="s">
        <v>42</v>
      </c>
      <c r="BH11" s="347" t="s">
        <v>43</v>
      </c>
      <c r="BI11" s="346" t="s">
        <v>44</v>
      </c>
      <c r="BJ11" s="344" t="s">
        <v>45</v>
      </c>
      <c r="BK11" s="347" t="s">
        <v>46</v>
      </c>
      <c r="BL11" s="346" t="s">
        <v>47</v>
      </c>
      <c r="BM11" s="348" t="s">
        <v>48</v>
      </c>
      <c r="BN11" s="342" t="s">
        <v>37</v>
      </c>
      <c r="BO11" s="343" t="s">
        <v>38</v>
      </c>
      <c r="BP11" s="344" t="s">
        <v>39</v>
      </c>
      <c r="BQ11" s="345" t="s">
        <v>40</v>
      </c>
      <c r="BR11" s="346" t="s">
        <v>41</v>
      </c>
      <c r="BS11" s="344" t="s">
        <v>42</v>
      </c>
      <c r="BT11" s="347" t="s">
        <v>43</v>
      </c>
      <c r="BU11" s="346" t="s">
        <v>44</v>
      </c>
      <c r="BV11" s="344" t="s">
        <v>45</v>
      </c>
      <c r="BW11" s="347" t="s">
        <v>46</v>
      </c>
      <c r="BX11" s="346" t="s">
        <v>47</v>
      </c>
      <c r="BY11" s="348" t="s">
        <v>48</v>
      </c>
    </row>
    <row r="12" spans="1:77" s="301" customFormat="1" ht="15" customHeight="1">
      <c r="A12" s="350"/>
      <c r="B12" s="299">
        <v>1</v>
      </c>
      <c r="C12" s="351" t="str">
        <f>IF('invulblad opdrachtnemer'!C12="","",'invulblad opdrachtnemer'!C12)</f>
        <v/>
      </c>
      <c r="D12" s="352" t="str">
        <f>IF('invulblad opdrachtnemer'!F12="","",'invulblad opdrachtnemer'!F12)</f>
        <v/>
      </c>
      <c r="E12" s="353">
        <f>SUM(F12:GT12)</f>
        <v>0</v>
      </c>
      <c r="F12" s="13"/>
      <c r="G12" s="14"/>
      <c r="H12" s="33"/>
      <c r="I12" s="29"/>
      <c r="J12" s="15"/>
      <c r="K12" s="33"/>
      <c r="L12" s="31"/>
      <c r="M12" s="15"/>
      <c r="N12" s="33"/>
      <c r="O12" s="31"/>
      <c r="P12" s="15"/>
      <c r="Q12" s="16"/>
      <c r="R12" s="13"/>
      <c r="S12" s="14"/>
      <c r="T12" s="33"/>
      <c r="U12" s="29"/>
      <c r="V12" s="15"/>
      <c r="W12" s="33"/>
      <c r="X12" s="31"/>
      <c r="Y12" s="15"/>
      <c r="Z12" s="33"/>
      <c r="AA12" s="31"/>
      <c r="AB12" s="15"/>
      <c r="AC12" s="16"/>
      <c r="AD12" s="13"/>
      <c r="AE12" s="14"/>
      <c r="AF12" s="33"/>
      <c r="AG12" s="29"/>
      <c r="AH12" s="15"/>
      <c r="AI12" s="33"/>
      <c r="AJ12" s="31"/>
      <c r="AK12" s="15"/>
      <c r="AL12" s="33"/>
      <c r="AM12" s="31"/>
      <c r="AN12" s="15"/>
      <c r="AO12" s="16"/>
      <c r="AP12" s="13"/>
      <c r="AQ12" s="14"/>
      <c r="AR12" s="33"/>
      <c r="AS12" s="29"/>
      <c r="AT12" s="15"/>
      <c r="AU12" s="33"/>
      <c r="AV12" s="31"/>
      <c r="AW12" s="15"/>
      <c r="AX12" s="33"/>
      <c r="AY12" s="31"/>
      <c r="AZ12" s="15"/>
      <c r="BA12" s="16"/>
      <c r="BB12" s="13"/>
      <c r="BC12" s="14"/>
      <c r="BD12" s="33"/>
      <c r="BE12" s="29"/>
      <c r="BF12" s="15"/>
      <c r="BG12" s="33"/>
      <c r="BH12" s="31"/>
      <c r="BI12" s="15"/>
      <c r="BJ12" s="33"/>
      <c r="BK12" s="31"/>
      <c r="BL12" s="15"/>
      <c r="BM12" s="16"/>
      <c r="BN12" s="13"/>
      <c r="BO12" s="14"/>
      <c r="BP12" s="33"/>
      <c r="BQ12" s="29"/>
      <c r="BR12" s="15"/>
      <c r="BS12" s="33"/>
      <c r="BT12" s="31"/>
      <c r="BU12" s="15"/>
      <c r="BV12" s="33"/>
      <c r="BW12" s="31"/>
      <c r="BX12" s="15"/>
      <c r="BY12" s="16"/>
    </row>
    <row r="13" spans="1:77" s="301" customFormat="1" ht="15" customHeight="1">
      <c r="A13" s="354"/>
      <c r="B13" s="299">
        <v>2</v>
      </c>
      <c r="C13" s="355" t="str">
        <f>IF('invulblad opdrachtnemer'!C13="","",'invulblad opdrachtnemer'!C13)</f>
        <v/>
      </c>
      <c r="D13" s="356" t="str">
        <f>IF('invulblad opdrachtnemer'!F13="","",'invulblad opdrachtnemer'!F13)</f>
        <v/>
      </c>
      <c r="E13" s="357">
        <f t="shared" ref="E13:E26" si="0">SUM(F13:GT13)</f>
        <v>0</v>
      </c>
      <c r="F13" s="17"/>
      <c r="G13" s="18"/>
      <c r="H13" s="34"/>
      <c r="I13" s="30"/>
      <c r="J13" s="19"/>
      <c r="K13" s="34"/>
      <c r="L13" s="32"/>
      <c r="M13" s="19"/>
      <c r="N13" s="34"/>
      <c r="O13" s="32"/>
      <c r="P13" s="19"/>
      <c r="Q13" s="20"/>
      <c r="R13" s="17"/>
      <c r="S13" s="18"/>
      <c r="T13" s="34"/>
      <c r="U13" s="30"/>
      <c r="V13" s="19"/>
      <c r="W13" s="34"/>
      <c r="X13" s="32"/>
      <c r="Y13" s="19"/>
      <c r="Z13" s="34"/>
      <c r="AA13" s="32"/>
      <c r="AB13" s="19"/>
      <c r="AC13" s="20"/>
      <c r="AD13" s="17"/>
      <c r="AE13" s="18"/>
      <c r="AF13" s="34"/>
      <c r="AG13" s="30"/>
      <c r="AH13" s="19"/>
      <c r="AI13" s="34"/>
      <c r="AJ13" s="32"/>
      <c r="AK13" s="19"/>
      <c r="AL13" s="34"/>
      <c r="AM13" s="32"/>
      <c r="AN13" s="19"/>
      <c r="AO13" s="20"/>
      <c r="AP13" s="17"/>
      <c r="AQ13" s="18"/>
      <c r="AR13" s="34"/>
      <c r="AS13" s="30"/>
      <c r="AT13" s="19"/>
      <c r="AU13" s="34"/>
      <c r="AV13" s="32"/>
      <c r="AW13" s="19"/>
      <c r="AX13" s="34"/>
      <c r="AY13" s="32"/>
      <c r="AZ13" s="19"/>
      <c r="BA13" s="20"/>
      <c r="BB13" s="17"/>
      <c r="BC13" s="18"/>
      <c r="BD13" s="34"/>
      <c r="BE13" s="30"/>
      <c r="BF13" s="19"/>
      <c r="BG13" s="34"/>
      <c r="BH13" s="32"/>
      <c r="BI13" s="19"/>
      <c r="BJ13" s="34"/>
      <c r="BK13" s="32"/>
      <c r="BL13" s="19"/>
      <c r="BM13" s="20"/>
      <c r="BN13" s="17"/>
      <c r="BO13" s="18"/>
      <c r="BP13" s="34"/>
      <c r="BQ13" s="30"/>
      <c r="BR13" s="19"/>
      <c r="BS13" s="34"/>
      <c r="BT13" s="32"/>
      <c r="BU13" s="19"/>
      <c r="BV13" s="34"/>
      <c r="BW13" s="32"/>
      <c r="BX13" s="19"/>
      <c r="BY13" s="20"/>
    </row>
    <row r="14" spans="1:77" s="301" customFormat="1" ht="15" customHeight="1">
      <c r="A14" s="354"/>
      <c r="B14" s="299">
        <v>3</v>
      </c>
      <c r="C14" s="355" t="str">
        <f>IF('invulblad opdrachtnemer'!C14="","",'invulblad opdrachtnemer'!C14)</f>
        <v/>
      </c>
      <c r="D14" s="356" t="str">
        <f>IF('invulblad opdrachtnemer'!F14="","",'invulblad opdrachtnemer'!F14)</f>
        <v/>
      </c>
      <c r="E14" s="357">
        <f t="shared" si="0"/>
        <v>0</v>
      </c>
      <c r="F14" s="17"/>
      <c r="G14" s="18"/>
      <c r="H14" s="34"/>
      <c r="I14" s="30"/>
      <c r="J14" s="19"/>
      <c r="K14" s="34"/>
      <c r="L14" s="32"/>
      <c r="M14" s="19"/>
      <c r="N14" s="34"/>
      <c r="O14" s="32"/>
      <c r="P14" s="19"/>
      <c r="Q14" s="20"/>
      <c r="R14" s="17"/>
      <c r="S14" s="18"/>
      <c r="T14" s="34"/>
      <c r="U14" s="30"/>
      <c r="V14" s="19"/>
      <c r="W14" s="34"/>
      <c r="X14" s="32"/>
      <c r="Y14" s="19"/>
      <c r="Z14" s="34"/>
      <c r="AA14" s="32"/>
      <c r="AB14" s="19"/>
      <c r="AC14" s="20"/>
      <c r="AD14" s="17"/>
      <c r="AE14" s="18"/>
      <c r="AF14" s="34"/>
      <c r="AG14" s="30"/>
      <c r="AH14" s="19"/>
      <c r="AI14" s="34"/>
      <c r="AJ14" s="32"/>
      <c r="AK14" s="19"/>
      <c r="AL14" s="34"/>
      <c r="AM14" s="32"/>
      <c r="AN14" s="19"/>
      <c r="AO14" s="20"/>
      <c r="AP14" s="17"/>
      <c r="AQ14" s="18"/>
      <c r="AR14" s="34"/>
      <c r="AS14" s="30"/>
      <c r="AT14" s="19"/>
      <c r="AU14" s="34"/>
      <c r="AV14" s="32"/>
      <c r="AW14" s="19"/>
      <c r="AX14" s="34"/>
      <c r="AY14" s="32"/>
      <c r="AZ14" s="19"/>
      <c r="BA14" s="20"/>
      <c r="BB14" s="17"/>
      <c r="BC14" s="18"/>
      <c r="BD14" s="34"/>
      <c r="BE14" s="30"/>
      <c r="BF14" s="19"/>
      <c r="BG14" s="34"/>
      <c r="BH14" s="32"/>
      <c r="BI14" s="19"/>
      <c r="BJ14" s="34"/>
      <c r="BK14" s="32"/>
      <c r="BL14" s="19"/>
      <c r="BM14" s="20"/>
      <c r="BN14" s="17"/>
      <c r="BO14" s="18"/>
      <c r="BP14" s="34"/>
      <c r="BQ14" s="30"/>
      <c r="BR14" s="19"/>
      <c r="BS14" s="34"/>
      <c r="BT14" s="32"/>
      <c r="BU14" s="19"/>
      <c r="BV14" s="34"/>
      <c r="BW14" s="32"/>
      <c r="BX14" s="19"/>
      <c r="BY14" s="20"/>
    </row>
    <row r="15" spans="1:77" s="301" customFormat="1" ht="15" customHeight="1">
      <c r="A15" s="354"/>
      <c r="B15" s="299">
        <v>4</v>
      </c>
      <c r="C15" s="355" t="str">
        <f>IF('invulblad opdrachtnemer'!C15="","",'invulblad opdrachtnemer'!C15)</f>
        <v/>
      </c>
      <c r="D15" s="356" t="str">
        <f>IF('invulblad opdrachtnemer'!F15="","",'invulblad opdrachtnemer'!F15)</f>
        <v/>
      </c>
      <c r="E15" s="357">
        <f t="shared" si="0"/>
        <v>0</v>
      </c>
      <c r="F15" s="17"/>
      <c r="G15" s="18"/>
      <c r="H15" s="34"/>
      <c r="I15" s="30"/>
      <c r="J15" s="19"/>
      <c r="K15" s="34"/>
      <c r="L15" s="32"/>
      <c r="M15" s="19"/>
      <c r="N15" s="34"/>
      <c r="O15" s="32"/>
      <c r="P15" s="19"/>
      <c r="Q15" s="20"/>
      <c r="R15" s="17"/>
      <c r="S15" s="18"/>
      <c r="T15" s="34"/>
      <c r="U15" s="30"/>
      <c r="V15" s="19"/>
      <c r="W15" s="34"/>
      <c r="X15" s="32"/>
      <c r="Y15" s="19"/>
      <c r="Z15" s="34"/>
      <c r="AA15" s="32"/>
      <c r="AB15" s="19"/>
      <c r="AC15" s="20"/>
      <c r="AD15" s="17"/>
      <c r="AE15" s="18"/>
      <c r="AF15" s="34"/>
      <c r="AG15" s="30"/>
      <c r="AH15" s="19"/>
      <c r="AI15" s="34"/>
      <c r="AJ15" s="32"/>
      <c r="AK15" s="19"/>
      <c r="AL15" s="34"/>
      <c r="AM15" s="32"/>
      <c r="AN15" s="19"/>
      <c r="AO15" s="20"/>
      <c r="AP15" s="17"/>
      <c r="AQ15" s="18"/>
      <c r="AR15" s="34"/>
      <c r="AS15" s="30"/>
      <c r="AT15" s="19"/>
      <c r="AU15" s="34"/>
      <c r="AV15" s="32"/>
      <c r="AW15" s="19"/>
      <c r="AX15" s="34"/>
      <c r="AY15" s="32"/>
      <c r="AZ15" s="19"/>
      <c r="BA15" s="20"/>
      <c r="BB15" s="17"/>
      <c r="BC15" s="18"/>
      <c r="BD15" s="34"/>
      <c r="BE15" s="30"/>
      <c r="BF15" s="19"/>
      <c r="BG15" s="34"/>
      <c r="BH15" s="32"/>
      <c r="BI15" s="19"/>
      <c r="BJ15" s="34"/>
      <c r="BK15" s="32"/>
      <c r="BL15" s="19"/>
      <c r="BM15" s="20"/>
      <c r="BN15" s="17"/>
      <c r="BO15" s="18"/>
      <c r="BP15" s="34"/>
      <c r="BQ15" s="30"/>
      <c r="BR15" s="19"/>
      <c r="BS15" s="34"/>
      <c r="BT15" s="32"/>
      <c r="BU15" s="19"/>
      <c r="BV15" s="34"/>
      <c r="BW15" s="32"/>
      <c r="BX15" s="19"/>
      <c r="BY15" s="20"/>
    </row>
    <row r="16" spans="1:77" s="301" customFormat="1" ht="15" customHeight="1">
      <c r="A16" s="354"/>
      <c r="B16" s="299">
        <v>5</v>
      </c>
      <c r="C16" s="355" t="str">
        <f>IF('invulblad opdrachtnemer'!C16="","",'invulblad opdrachtnemer'!C16)</f>
        <v/>
      </c>
      <c r="D16" s="356" t="str">
        <f>IF('invulblad opdrachtnemer'!F16="","",'invulblad opdrachtnemer'!F16)</f>
        <v/>
      </c>
      <c r="E16" s="357">
        <f t="shared" si="0"/>
        <v>0</v>
      </c>
      <c r="F16" s="17"/>
      <c r="G16" s="18"/>
      <c r="H16" s="34"/>
      <c r="I16" s="30"/>
      <c r="J16" s="19"/>
      <c r="K16" s="34"/>
      <c r="L16" s="32"/>
      <c r="M16" s="19"/>
      <c r="N16" s="34"/>
      <c r="O16" s="32"/>
      <c r="P16" s="19"/>
      <c r="Q16" s="20"/>
      <c r="R16" s="17"/>
      <c r="S16" s="18"/>
      <c r="T16" s="34"/>
      <c r="U16" s="30"/>
      <c r="V16" s="19"/>
      <c r="W16" s="34"/>
      <c r="X16" s="32"/>
      <c r="Y16" s="19"/>
      <c r="Z16" s="34"/>
      <c r="AA16" s="32"/>
      <c r="AB16" s="19"/>
      <c r="AC16" s="20"/>
      <c r="AD16" s="17"/>
      <c r="AE16" s="18"/>
      <c r="AF16" s="34"/>
      <c r="AG16" s="30"/>
      <c r="AH16" s="19"/>
      <c r="AI16" s="34"/>
      <c r="AJ16" s="32"/>
      <c r="AK16" s="19"/>
      <c r="AL16" s="34"/>
      <c r="AM16" s="32"/>
      <c r="AN16" s="19"/>
      <c r="AO16" s="20"/>
      <c r="AP16" s="17"/>
      <c r="AQ16" s="18"/>
      <c r="AR16" s="34"/>
      <c r="AS16" s="30"/>
      <c r="AT16" s="19"/>
      <c r="AU16" s="34"/>
      <c r="AV16" s="32"/>
      <c r="AW16" s="19"/>
      <c r="AX16" s="34"/>
      <c r="AY16" s="32"/>
      <c r="AZ16" s="19"/>
      <c r="BA16" s="20"/>
      <c r="BB16" s="17"/>
      <c r="BC16" s="18"/>
      <c r="BD16" s="34"/>
      <c r="BE16" s="30"/>
      <c r="BF16" s="19"/>
      <c r="BG16" s="34"/>
      <c r="BH16" s="32"/>
      <c r="BI16" s="19"/>
      <c r="BJ16" s="34"/>
      <c r="BK16" s="32"/>
      <c r="BL16" s="19"/>
      <c r="BM16" s="20"/>
      <c r="BN16" s="17"/>
      <c r="BO16" s="18"/>
      <c r="BP16" s="34"/>
      <c r="BQ16" s="30"/>
      <c r="BR16" s="19"/>
      <c r="BS16" s="34"/>
      <c r="BT16" s="32"/>
      <c r="BU16" s="19"/>
      <c r="BV16" s="34"/>
      <c r="BW16" s="32"/>
      <c r="BX16" s="19"/>
      <c r="BY16" s="20"/>
    </row>
    <row r="17" spans="1:77" s="301" customFormat="1" ht="15" customHeight="1">
      <c r="A17" s="350"/>
      <c r="B17" s="299">
        <v>6</v>
      </c>
      <c r="C17" s="355" t="str">
        <f>IF('invulblad opdrachtnemer'!C17="","",'invulblad opdrachtnemer'!C17)</f>
        <v/>
      </c>
      <c r="D17" s="356" t="str">
        <f>IF('invulblad opdrachtnemer'!F17="","",'invulblad opdrachtnemer'!F17)</f>
        <v/>
      </c>
      <c r="E17" s="357">
        <f t="shared" si="0"/>
        <v>0</v>
      </c>
      <c r="F17" s="17"/>
      <c r="G17" s="18"/>
      <c r="H17" s="34"/>
      <c r="I17" s="30"/>
      <c r="J17" s="19"/>
      <c r="K17" s="34"/>
      <c r="L17" s="32"/>
      <c r="M17" s="19"/>
      <c r="N17" s="34"/>
      <c r="O17" s="32"/>
      <c r="P17" s="19"/>
      <c r="Q17" s="20"/>
      <c r="R17" s="17"/>
      <c r="S17" s="18"/>
      <c r="T17" s="34"/>
      <c r="U17" s="30"/>
      <c r="V17" s="19"/>
      <c r="W17" s="34"/>
      <c r="X17" s="32"/>
      <c r="Y17" s="19"/>
      <c r="Z17" s="34"/>
      <c r="AA17" s="32"/>
      <c r="AB17" s="19"/>
      <c r="AC17" s="20"/>
      <c r="AD17" s="17"/>
      <c r="AE17" s="18"/>
      <c r="AF17" s="34"/>
      <c r="AG17" s="30"/>
      <c r="AH17" s="19"/>
      <c r="AI17" s="34"/>
      <c r="AJ17" s="32"/>
      <c r="AK17" s="19"/>
      <c r="AL17" s="34"/>
      <c r="AM17" s="32"/>
      <c r="AN17" s="19"/>
      <c r="AO17" s="20"/>
      <c r="AP17" s="17"/>
      <c r="AQ17" s="18"/>
      <c r="AR17" s="34"/>
      <c r="AS17" s="30"/>
      <c r="AT17" s="19"/>
      <c r="AU17" s="34"/>
      <c r="AV17" s="32"/>
      <c r="AW17" s="19"/>
      <c r="AX17" s="34"/>
      <c r="AY17" s="32"/>
      <c r="AZ17" s="19"/>
      <c r="BA17" s="20"/>
      <c r="BB17" s="17"/>
      <c r="BC17" s="18"/>
      <c r="BD17" s="34"/>
      <c r="BE17" s="30"/>
      <c r="BF17" s="19"/>
      <c r="BG17" s="34"/>
      <c r="BH17" s="32"/>
      <c r="BI17" s="19"/>
      <c r="BJ17" s="34"/>
      <c r="BK17" s="32"/>
      <c r="BL17" s="19"/>
      <c r="BM17" s="20"/>
      <c r="BN17" s="17"/>
      <c r="BO17" s="18"/>
      <c r="BP17" s="34"/>
      <c r="BQ17" s="30"/>
      <c r="BR17" s="19"/>
      <c r="BS17" s="34"/>
      <c r="BT17" s="32"/>
      <c r="BU17" s="19"/>
      <c r="BV17" s="34"/>
      <c r="BW17" s="32"/>
      <c r="BX17" s="19"/>
      <c r="BY17" s="20"/>
    </row>
    <row r="18" spans="1:77" s="301" customFormat="1" ht="15" customHeight="1">
      <c r="A18" s="354"/>
      <c r="B18" s="299">
        <v>7</v>
      </c>
      <c r="C18" s="355" t="str">
        <f>IF('invulblad opdrachtnemer'!C18="","",'invulblad opdrachtnemer'!C18)</f>
        <v/>
      </c>
      <c r="D18" s="356" t="str">
        <f>IF('invulblad opdrachtnemer'!F18="","",'invulblad opdrachtnemer'!F18)</f>
        <v/>
      </c>
      <c r="E18" s="357">
        <f t="shared" si="0"/>
        <v>0</v>
      </c>
      <c r="F18" s="17"/>
      <c r="G18" s="18"/>
      <c r="H18" s="34"/>
      <c r="I18" s="30"/>
      <c r="J18" s="19"/>
      <c r="K18" s="34"/>
      <c r="L18" s="32"/>
      <c r="M18" s="19"/>
      <c r="N18" s="34"/>
      <c r="O18" s="32"/>
      <c r="P18" s="19"/>
      <c r="Q18" s="20"/>
      <c r="R18" s="17"/>
      <c r="S18" s="18"/>
      <c r="T18" s="34"/>
      <c r="U18" s="30"/>
      <c r="V18" s="19"/>
      <c r="W18" s="34"/>
      <c r="X18" s="32"/>
      <c r="Y18" s="19"/>
      <c r="Z18" s="34"/>
      <c r="AA18" s="32"/>
      <c r="AB18" s="19"/>
      <c r="AC18" s="20"/>
      <c r="AD18" s="17"/>
      <c r="AE18" s="18"/>
      <c r="AF18" s="34"/>
      <c r="AG18" s="30"/>
      <c r="AH18" s="19"/>
      <c r="AI18" s="34"/>
      <c r="AJ18" s="32"/>
      <c r="AK18" s="19"/>
      <c r="AL18" s="34"/>
      <c r="AM18" s="32"/>
      <c r="AN18" s="19"/>
      <c r="AO18" s="20"/>
      <c r="AP18" s="17"/>
      <c r="AQ18" s="18"/>
      <c r="AR18" s="34"/>
      <c r="AS18" s="30"/>
      <c r="AT18" s="19"/>
      <c r="AU18" s="34"/>
      <c r="AV18" s="32"/>
      <c r="AW18" s="19"/>
      <c r="AX18" s="34"/>
      <c r="AY18" s="32"/>
      <c r="AZ18" s="19"/>
      <c r="BA18" s="20"/>
      <c r="BB18" s="17"/>
      <c r="BC18" s="18"/>
      <c r="BD18" s="34"/>
      <c r="BE18" s="30"/>
      <c r="BF18" s="19"/>
      <c r="BG18" s="34"/>
      <c r="BH18" s="32"/>
      <c r="BI18" s="19"/>
      <c r="BJ18" s="34"/>
      <c r="BK18" s="32"/>
      <c r="BL18" s="19"/>
      <c r="BM18" s="20"/>
      <c r="BN18" s="17"/>
      <c r="BO18" s="18"/>
      <c r="BP18" s="34"/>
      <c r="BQ18" s="30"/>
      <c r="BR18" s="19"/>
      <c r="BS18" s="34"/>
      <c r="BT18" s="32"/>
      <c r="BU18" s="19"/>
      <c r="BV18" s="34"/>
      <c r="BW18" s="32"/>
      <c r="BX18" s="19"/>
      <c r="BY18" s="20"/>
    </row>
    <row r="19" spans="1:77" s="301" customFormat="1" ht="15" customHeight="1">
      <c r="A19" s="354"/>
      <c r="B19" s="299">
        <v>8</v>
      </c>
      <c r="C19" s="355" t="str">
        <f>IF('invulblad opdrachtnemer'!C19="","",'invulblad opdrachtnemer'!C19)</f>
        <v/>
      </c>
      <c r="D19" s="356" t="str">
        <f>IF('invulblad opdrachtnemer'!F19="","",'invulblad opdrachtnemer'!F19)</f>
        <v/>
      </c>
      <c r="E19" s="357">
        <f t="shared" si="0"/>
        <v>0</v>
      </c>
      <c r="F19" s="17"/>
      <c r="G19" s="18"/>
      <c r="H19" s="34"/>
      <c r="I19" s="30"/>
      <c r="J19" s="19"/>
      <c r="K19" s="34"/>
      <c r="L19" s="32"/>
      <c r="M19" s="19"/>
      <c r="N19" s="34"/>
      <c r="O19" s="32"/>
      <c r="P19" s="19"/>
      <c r="Q19" s="20"/>
      <c r="R19" s="17"/>
      <c r="S19" s="18"/>
      <c r="T19" s="34"/>
      <c r="U19" s="30"/>
      <c r="V19" s="19"/>
      <c r="W19" s="34"/>
      <c r="X19" s="32"/>
      <c r="Y19" s="19"/>
      <c r="Z19" s="34"/>
      <c r="AA19" s="32"/>
      <c r="AB19" s="19"/>
      <c r="AC19" s="20"/>
      <c r="AD19" s="17"/>
      <c r="AE19" s="18"/>
      <c r="AF19" s="34"/>
      <c r="AG19" s="30"/>
      <c r="AH19" s="19"/>
      <c r="AI19" s="34"/>
      <c r="AJ19" s="32"/>
      <c r="AK19" s="19"/>
      <c r="AL19" s="34"/>
      <c r="AM19" s="32"/>
      <c r="AN19" s="19"/>
      <c r="AO19" s="20"/>
      <c r="AP19" s="17"/>
      <c r="AQ19" s="18"/>
      <c r="AR19" s="34"/>
      <c r="AS19" s="30"/>
      <c r="AT19" s="19"/>
      <c r="AU19" s="34"/>
      <c r="AV19" s="32"/>
      <c r="AW19" s="19"/>
      <c r="AX19" s="34"/>
      <c r="AY19" s="32"/>
      <c r="AZ19" s="19"/>
      <c r="BA19" s="20"/>
      <c r="BB19" s="17"/>
      <c r="BC19" s="18"/>
      <c r="BD19" s="34"/>
      <c r="BE19" s="30"/>
      <c r="BF19" s="19"/>
      <c r="BG19" s="34"/>
      <c r="BH19" s="32"/>
      <c r="BI19" s="19"/>
      <c r="BJ19" s="34"/>
      <c r="BK19" s="32"/>
      <c r="BL19" s="19"/>
      <c r="BM19" s="20"/>
      <c r="BN19" s="17"/>
      <c r="BO19" s="18"/>
      <c r="BP19" s="34"/>
      <c r="BQ19" s="30"/>
      <c r="BR19" s="19"/>
      <c r="BS19" s="34"/>
      <c r="BT19" s="32"/>
      <c r="BU19" s="19"/>
      <c r="BV19" s="34"/>
      <c r="BW19" s="32"/>
      <c r="BX19" s="19"/>
      <c r="BY19" s="20"/>
    </row>
    <row r="20" spans="1:77" s="328" customFormat="1" ht="15" customHeight="1">
      <c r="A20" s="354"/>
      <c r="B20" s="299">
        <v>9</v>
      </c>
      <c r="C20" s="355" t="str">
        <f>IF('invulblad opdrachtnemer'!C20="","",'invulblad opdrachtnemer'!C20)</f>
        <v/>
      </c>
      <c r="D20" s="356" t="str">
        <f>IF('invulblad opdrachtnemer'!F20="","",'invulblad opdrachtnemer'!F20)</f>
        <v/>
      </c>
      <c r="E20" s="357">
        <f t="shared" si="0"/>
        <v>0</v>
      </c>
      <c r="F20" s="17"/>
      <c r="G20" s="18"/>
      <c r="H20" s="34"/>
      <c r="I20" s="30"/>
      <c r="J20" s="19"/>
      <c r="K20" s="34"/>
      <c r="L20" s="32"/>
      <c r="M20" s="19"/>
      <c r="N20" s="34"/>
      <c r="O20" s="32"/>
      <c r="P20" s="19"/>
      <c r="Q20" s="20"/>
      <c r="R20" s="17"/>
      <c r="S20" s="18"/>
      <c r="T20" s="34"/>
      <c r="U20" s="30"/>
      <c r="V20" s="19"/>
      <c r="W20" s="34"/>
      <c r="X20" s="32"/>
      <c r="Y20" s="19"/>
      <c r="Z20" s="34"/>
      <c r="AA20" s="32"/>
      <c r="AB20" s="19"/>
      <c r="AC20" s="20"/>
      <c r="AD20" s="17"/>
      <c r="AE20" s="18"/>
      <c r="AF20" s="34"/>
      <c r="AG20" s="30"/>
      <c r="AH20" s="19"/>
      <c r="AI20" s="34"/>
      <c r="AJ20" s="32"/>
      <c r="AK20" s="19"/>
      <c r="AL20" s="34"/>
      <c r="AM20" s="32"/>
      <c r="AN20" s="19"/>
      <c r="AO20" s="20"/>
      <c r="AP20" s="17"/>
      <c r="AQ20" s="18"/>
      <c r="AR20" s="34"/>
      <c r="AS20" s="30"/>
      <c r="AT20" s="19"/>
      <c r="AU20" s="34"/>
      <c r="AV20" s="32"/>
      <c r="AW20" s="19"/>
      <c r="AX20" s="34"/>
      <c r="AY20" s="32"/>
      <c r="AZ20" s="19"/>
      <c r="BA20" s="20"/>
      <c r="BB20" s="17"/>
      <c r="BC20" s="18"/>
      <c r="BD20" s="34"/>
      <c r="BE20" s="30"/>
      <c r="BF20" s="19"/>
      <c r="BG20" s="34"/>
      <c r="BH20" s="32"/>
      <c r="BI20" s="19"/>
      <c r="BJ20" s="34"/>
      <c r="BK20" s="32"/>
      <c r="BL20" s="19"/>
      <c r="BM20" s="20"/>
      <c r="BN20" s="17"/>
      <c r="BO20" s="18"/>
      <c r="BP20" s="34"/>
      <c r="BQ20" s="30"/>
      <c r="BR20" s="19"/>
      <c r="BS20" s="34"/>
      <c r="BT20" s="32"/>
      <c r="BU20" s="19"/>
      <c r="BV20" s="34"/>
      <c r="BW20" s="32"/>
      <c r="BX20" s="19"/>
      <c r="BY20" s="20"/>
    </row>
    <row r="21" spans="1:77" s="328" customFormat="1" ht="15" customHeight="1">
      <c r="A21" s="354"/>
      <c r="B21" s="299">
        <v>10</v>
      </c>
      <c r="C21" s="355" t="str">
        <f>IF('invulblad opdrachtnemer'!C21="","",'invulblad opdrachtnemer'!C21)</f>
        <v/>
      </c>
      <c r="D21" s="356" t="str">
        <f>IF('invulblad opdrachtnemer'!F21="","",'invulblad opdrachtnemer'!F21)</f>
        <v/>
      </c>
      <c r="E21" s="357">
        <f t="shared" si="0"/>
        <v>0</v>
      </c>
      <c r="F21" s="17"/>
      <c r="G21" s="18"/>
      <c r="H21" s="34"/>
      <c r="I21" s="30"/>
      <c r="J21" s="19"/>
      <c r="K21" s="34"/>
      <c r="L21" s="32"/>
      <c r="M21" s="19"/>
      <c r="N21" s="34"/>
      <c r="O21" s="32"/>
      <c r="P21" s="19"/>
      <c r="Q21" s="20"/>
      <c r="R21" s="17"/>
      <c r="S21" s="18"/>
      <c r="T21" s="34"/>
      <c r="U21" s="30"/>
      <c r="V21" s="19"/>
      <c r="W21" s="34"/>
      <c r="X21" s="32"/>
      <c r="Y21" s="19"/>
      <c r="Z21" s="34"/>
      <c r="AA21" s="32"/>
      <c r="AB21" s="19"/>
      <c r="AC21" s="20"/>
      <c r="AD21" s="17"/>
      <c r="AE21" s="18"/>
      <c r="AF21" s="34"/>
      <c r="AG21" s="30"/>
      <c r="AH21" s="19"/>
      <c r="AI21" s="34"/>
      <c r="AJ21" s="32"/>
      <c r="AK21" s="19"/>
      <c r="AL21" s="34"/>
      <c r="AM21" s="32"/>
      <c r="AN21" s="19"/>
      <c r="AO21" s="20"/>
      <c r="AP21" s="17"/>
      <c r="AQ21" s="18"/>
      <c r="AR21" s="34"/>
      <c r="AS21" s="30"/>
      <c r="AT21" s="19"/>
      <c r="AU21" s="34"/>
      <c r="AV21" s="32"/>
      <c r="AW21" s="19"/>
      <c r="AX21" s="34"/>
      <c r="AY21" s="32"/>
      <c r="AZ21" s="19"/>
      <c r="BA21" s="20"/>
      <c r="BB21" s="17"/>
      <c r="BC21" s="18"/>
      <c r="BD21" s="34"/>
      <c r="BE21" s="30"/>
      <c r="BF21" s="19"/>
      <c r="BG21" s="34"/>
      <c r="BH21" s="32"/>
      <c r="BI21" s="19"/>
      <c r="BJ21" s="34"/>
      <c r="BK21" s="32"/>
      <c r="BL21" s="19"/>
      <c r="BM21" s="20"/>
      <c r="BN21" s="17"/>
      <c r="BO21" s="18"/>
      <c r="BP21" s="34"/>
      <c r="BQ21" s="30"/>
      <c r="BR21" s="19"/>
      <c r="BS21" s="34"/>
      <c r="BT21" s="32"/>
      <c r="BU21" s="19"/>
      <c r="BV21" s="34"/>
      <c r="BW21" s="32"/>
      <c r="BX21" s="19"/>
      <c r="BY21" s="20"/>
    </row>
    <row r="22" spans="1:77" ht="15.75">
      <c r="B22" s="299">
        <v>11</v>
      </c>
      <c r="C22" s="355" t="str">
        <f>IF('invulblad opdrachtnemer'!C22="","",'invulblad opdrachtnemer'!C22)</f>
        <v/>
      </c>
      <c r="D22" s="356" t="str">
        <f>IF('invulblad opdrachtnemer'!F22="","",'invulblad opdrachtnemer'!F22)</f>
        <v/>
      </c>
      <c r="E22" s="357">
        <f t="shared" si="0"/>
        <v>0</v>
      </c>
      <c r="F22" s="17"/>
      <c r="G22" s="18"/>
      <c r="H22" s="34"/>
      <c r="I22" s="30"/>
      <c r="J22" s="19"/>
      <c r="K22" s="34"/>
      <c r="L22" s="32"/>
      <c r="M22" s="19"/>
      <c r="N22" s="34"/>
      <c r="O22" s="32"/>
      <c r="P22" s="19"/>
      <c r="Q22" s="20"/>
      <c r="R22" s="17"/>
      <c r="S22" s="18"/>
      <c r="T22" s="34"/>
      <c r="U22" s="30"/>
      <c r="V22" s="19"/>
      <c r="W22" s="34"/>
      <c r="X22" s="32"/>
      <c r="Y22" s="19"/>
      <c r="Z22" s="34"/>
      <c r="AA22" s="32"/>
      <c r="AB22" s="19"/>
      <c r="AC22" s="20"/>
      <c r="AD22" s="17"/>
      <c r="AE22" s="18"/>
      <c r="AF22" s="34"/>
      <c r="AG22" s="30"/>
      <c r="AH22" s="19"/>
      <c r="AI22" s="34"/>
      <c r="AJ22" s="32"/>
      <c r="AK22" s="19"/>
      <c r="AL22" s="34"/>
      <c r="AM22" s="32"/>
      <c r="AN22" s="19"/>
      <c r="AO22" s="20"/>
      <c r="AP22" s="17"/>
      <c r="AQ22" s="18"/>
      <c r="AR22" s="34"/>
      <c r="AS22" s="30"/>
      <c r="AT22" s="19"/>
      <c r="AU22" s="34"/>
      <c r="AV22" s="32"/>
      <c r="AW22" s="19"/>
      <c r="AX22" s="34"/>
      <c r="AY22" s="32"/>
      <c r="AZ22" s="19"/>
      <c r="BA22" s="20"/>
      <c r="BB22" s="17"/>
      <c r="BC22" s="18"/>
      <c r="BD22" s="34"/>
      <c r="BE22" s="30"/>
      <c r="BF22" s="19"/>
      <c r="BG22" s="34"/>
      <c r="BH22" s="32"/>
      <c r="BI22" s="19"/>
      <c r="BJ22" s="34"/>
      <c r="BK22" s="32"/>
      <c r="BL22" s="19"/>
      <c r="BM22" s="20"/>
      <c r="BN22" s="17"/>
      <c r="BO22" s="18"/>
      <c r="BP22" s="34"/>
      <c r="BQ22" s="30"/>
      <c r="BR22" s="19"/>
      <c r="BS22" s="34"/>
      <c r="BT22" s="32"/>
      <c r="BU22" s="19"/>
      <c r="BV22" s="34"/>
      <c r="BW22" s="32"/>
      <c r="BX22" s="19"/>
      <c r="BY22" s="20"/>
    </row>
    <row r="23" spans="1:77" ht="15.75">
      <c r="B23" s="299">
        <v>12</v>
      </c>
      <c r="C23" s="355" t="str">
        <f>IF('invulblad opdrachtnemer'!C23="","",'invulblad opdrachtnemer'!C23)</f>
        <v/>
      </c>
      <c r="D23" s="356" t="str">
        <f>IF('invulblad opdrachtnemer'!F23="","",'invulblad opdrachtnemer'!F23)</f>
        <v/>
      </c>
      <c r="E23" s="357">
        <f t="shared" si="0"/>
        <v>0</v>
      </c>
      <c r="F23" s="17"/>
      <c r="G23" s="18"/>
      <c r="H23" s="34"/>
      <c r="I23" s="30"/>
      <c r="J23" s="19"/>
      <c r="K23" s="34"/>
      <c r="L23" s="32"/>
      <c r="M23" s="19"/>
      <c r="N23" s="34"/>
      <c r="O23" s="32"/>
      <c r="P23" s="19"/>
      <c r="Q23" s="20"/>
      <c r="R23" s="17"/>
      <c r="S23" s="18"/>
      <c r="T23" s="34"/>
      <c r="U23" s="30"/>
      <c r="V23" s="19"/>
      <c r="W23" s="34"/>
      <c r="X23" s="32"/>
      <c r="Y23" s="19"/>
      <c r="Z23" s="34"/>
      <c r="AA23" s="32"/>
      <c r="AB23" s="19"/>
      <c r="AC23" s="20"/>
      <c r="AD23" s="17"/>
      <c r="AE23" s="18"/>
      <c r="AF23" s="34"/>
      <c r="AG23" s="30"/>
      <c r="AH23" s="19"/>
      <c r="AI23" s="34"/>
      <c r="AJ23" s="32"/>
      <c r="AK23" s="19"/>
      <c r="AL23" s="34"/>
      <c r="AM23" s="32"/>
      <c r="AN23" s="19"/>
      <c r="AO23" s="20"/>
      <c r="AP23" s="17"/>
      <c r="AQ23" s="18"/>
      <c r="AR23" s="34"/>
      <c r="AS23" s="30"/>
      <c r="AT23" s="19"/>
      <c r="AU23" s="34"/>
      <c r="AV23" s="32"/>
      <c r="AW23" s="19"/>
      <c r="AX23" s="34"/>
      <c r="AY23" s="32"/>
      <c r="AZ23" s="19"/>
      <c r="BA23" s="20"/>
      <c r="BB23" s="17"/>
      <c r="BC23" s="18"/>
      <c r="BD23" s="34"/>
      <c r="BE23" s="30"/>
      <c r="BF23" s="19"/>
      <c r="BG23" s="34"/>
      <c r="BH23" s="32"/>
      <c r="BI23" s="19"/>
      <c r="BJ23" s="34"/>
      <c r="BK23" s="32"/>
      <c r="BL23" s="19"/>
      <c r="BM23" s="20"/>
      <c r="BN23" s="17"/>
      <c r="BO23" s="18"/>
      <c r="BP23" s="34"/>
      <c r="BQ23" s="30"/>
      <c r="BR23" s="19"/>
      <c r="BS23" s="34"/>
      <c r="BT23" s="32"/>
      <c r="BU23" s="19"/>
      <c r="BV23" s="34"/>
      <c r="BW23" s="32"/>
      <c r="BX23" s="19"/>
      <c r="BY23" s="20"/>
    </row>
    <row r="24" spans="1:77" ht="15.75">
      <c r="B24" s="299">
        <v>13</v>
      </c>
      <c r="C24" s="355" t="str">
        <f>IF('invulblad opdrachtnemer'!C24="","",'invulblad opdrachtnemer'!C24)</f>
        <v/>
      </c>
      <c r="D24" s="356" t="str">
        <f>IF('invulblad opdrachtnemer'!F24="","",'invulblad opdrachtnemer'!F24)</f>
        <v/>
      </c>
      <c r="E24" s="357">
        <f t="shared" si="0"/>
        <v>0</v>
      </c>
      <c r="F24" s="17"/>
      <c r="G24" s="18"/>
      <c r="H24" s="34"/>
      <c r="I24" s="30"/>
      <c r="J24" s="19"/>
      <c r="K24" s="34"/>
      <c r="L24" s="32"/>
      <c r="M24" s="19"/>
      <c r="N24" s="34"/>
      <c r="O24" s="32"/>
      <c r="P24" s="19"/>
      <c r="Q24" s="20"/>
      <c r="R24" s="17"/>
      <c r="S24" s="18"/>
      <c r="T24" s="34"/>
      <c r="U24" s="30"/>
      <c r="V24" s="19"/>
      <c r="W24" s="34"/>
      <c r="X24" s="32"/>
      <c r="Y24" s="19"/>
      <c r="Z24" s="34"/>
      <c r="AA24" s="32"/>
      <c r="AB24" s="19"/>
      <c r="AC24" s="20"/>
      <c r="AD24" s="17"/>
      <c r="AE24" s="18"/>
      <c r="AF24" s="34"/>
      <c r="AG24" s="30"/>
      <c r="AH24" s="19"/>
      <c r="AI24" s="34"/>
      <c r="AJ24" s="32"/>
      <c r="AK24" s="19"/>
      <c r="AL24" s="34"/>
      <c r="AM24" s="32"/>
      <c r="AN24" s="19"/>
      <c r="AO24" s="20"/>
      <c r="AP24" s="17"/>
      <c r="AQ24" s="18"/>
      <c r="AR24" s="34"/>
      <c r="AS24" s="30"/>
      <c r="AT24" s="19"/>
      <c r="AU24" s="34"/>
      <c r="AV24" s="32"/>
      <c r="AW24" s="19"/>
      <c r="AX24" s="34"/>
      <c r="AY24" s="32"/>
      <c r="AZ24" s="19"/>
      <c r="BA24" s="20"/>
      <c r="BB24" s="17"/>
      <c r="BC24" s="18"/>
      <c r="BD24" s="34"/>
      <c r="BE24" s="30"/>
      <c r="BF24" s="19"/>
      <c r="BG24" s="34"/>
      <c r="BH24" s="32"/>
      <c r="BI24" s="19"/>
      <c r="BJ24" s="34"/>
      <c r="BK24" s="32"/>
      <c r="BL24" s="19"/>
      <c r="BM24" s="20"/>
      <c r="BN24" s="17"/>
      <c r="BO24" s="18"/>
      <c r="BP24" s="34"/>
      <c r="BQ24" s="30"/>
      <c r="BR24" s="19"/>
      <c r="BS24" s="34"/>
      <c r="BT24" s="32"/>
      <c r="BU24" s="19"/>
      <c r="BV24" s="34"/>
      <c r="BW24" s="32"/>
      <c r="BX24" s="19"/>
      <c r="BY24" s="20"/>
    </row>
    <row r="25" spans="1:77" ht="15.75">
      <c r="B25" s="299">
        <v>14</v>
      </c>
      <c r="C25" s="355" t="str">
        <f>IF('invulblad opdrachtnemer'!C25="","",'invulblad opdrachtnemer'!C25)</f>
        <v/>
      </c>
      <c r="D25" s="356" t="str">
        <f>IF('invulblad opdrachtnemer'!F25="","",'invulblad opdrachtnemer'!F25)</f>
        <v/>
      </c>
      <c r="E25" s="357">
        <f t="shared" si="0"/>
        <v>0</v>
      </c>
      <c r="F25" s="17"/>
      <c r="G25" s="18"/>
      <c r="H25" s="34"/>
      <c r="I25" s="30"/>
      <c r="J25" s="19"/>
      <c r="K25" s="34"/>
      <c r="L25" s="32"/>
      <c r="M25" s="19"/>
      <c r="N25" s="34"/>
      <c r="O25" s="32"/>
      <c r="P25" s="19"/>
      <c r="Q25" s="20"/>
      <c r="R25" s="17"/>
      <c r="S25" s="18"/>
      <c r="T25" s="34"/>
      <c r="U25" s="30"/>
      <c r="V25" s="19"/>
      <c r="W25" s="34"/>
      <c r="X25" s="32"/>
      <c r="Y25" s="19"/>
      <c r="Z25" s="34"/>
      <c r="AA25" s="32"/>
      <c r="AB25" s="19"/>
      <c r="AC25" s="20"/>
      <c r="AD25" s="17"/>
      <c r="AE25" s="18"/>
      <c r="AF25" s="34"/>
      <c r="AG25" s="30"/>
      <c r="AH25" s="19"/>
      <c r="AI25" s="34"/>
      <c r="AJ25" s="32"/>
      <c r="AK25" s="19"/>
      <c r="AL25" s="34"/>
      <c r="AM25" s="32"/>
      <c r="AN25" s="19"/>
      <c r="AO25" s="20"/>
      <c r="AP25" s="17"/>
      <c r="AQ25" s="18"/>
      <c r="AR25" s="34"/>
      <c r="AS25" s="30"/>
      <c r="AT25" s="19"/>
      <c r="AU25" s="34"/>
      <c r="AV25" s="32"/>
      <c r="AW25" s="19"/>
      <c r="AX25" s="34"/>
      <c r="AY25" s="32"/>
      <c r="AZ25" s="19"/>
      <c r="BA25" s="20"/>
      <c r="BB25" s="17"/>
      <c r="BC25" s="18"/>
      <c r="BD25" s="34"/>
      <c r="BE25" s="30"/>
      <c r="BF25" s="19"/>
      <c r="BG25" s="34"/>
      <c r="BH25" s="32"/>
      <c r="BI25" s="19"/>
      <c r="BJ25" s="34"/>
      <c r="BK25" s="32"/>
      <c r="BL25" s="19"/>
      <c r="BM25" s="20"/>
      <c r="BN25" s="17"/>
      <c r="BO25" s="18"/>
      <c r="BP25" s="34"/>
      <c r="BQ25" s="30"/>
      <c r="BR25" s="19"/>
      <c r="BS25" s="34"/>
      <c r="BT25" s="32"/>
      <c r="BU25" s="19"/>
      <c r="BV25" s="34"/>
      <c r="BW25" s="32"/>
      <c r="BX25" s="19"/>
      <c r="BY25" s="20"/>
    </row>
    <row r="26" spans="1:77" ht="16.5" thickBot="1">
      <c r="B26" s="299">
        <v>15</v>
      </c>
      <c r="C26" s="359" t="str">
        <f>IF('invulblad opdrachtnemer'!C26="","",'invulblad opdrachtnemer'!C26)</f>
        <v/>
      </c>
      <c r="D26" s="360" t="str">
        <f>IF('invulblad opdrachtnemer'!F26="","",'invulblad opdrachtnemer'!F26)</f>
        <v/>
      </c>
      <c r="E26" s="361">
        <f t="shared" si="0"/>
        <v>0</v>
      </c>
      <c r="F26" s="173"/>
      <c r="G26" s="174"/>
      <c r="H26" s="175"/>
      <c r="I26" s="176"/>
      <c r="J26" s="177"/>
      <c r="K26" s="175"/>
      <c r="L26" s="178"/>
      <c r="M26" s="177"/>
      <c r="N26" s="175"/>
      <c r="O26" s="178"/>
      <c r="P26" s="177"/>
      <c r="Q26" s="28"/>
      <c r="R26" s="173"/>
      <c r="S26" s="174"/>
      <c r="T26" s="175"/>
      <c r="U26" s="176"/>
      <c r="V26" s="177"/>
      <c r="W26" s="175"/>
      <c r="X26" s="178"/>
      <c r="Y26" s="177"/>
      <c r="Z26" s="175"/>
      <c r="AA26" s="178"/>
      <c r="AB26" s="177"/>
      <c r="AC26" s="28"/>
      <c r="AD26" s="173"/>
      <c r="AE26" s="174"/>
      <c r="AF26" s="175"/>
      <c r="AG26" s="176"/>
      <c r="AH26" s="177"/>
      <c r="AI26" s="175"/>
      <c r="AJ26" s="178"/>
      <c r="AK26" s="177"/>
      <c r="AL26" s="175"/>
      <c r="AM26" s="178"/>
      <c r="AN26" s="177"/>
      <c r="AO26" s="28"/>
      <c r="AP26" s="173"/>
      <c r="AQ26" s="174"/>
      <c r="AR26" s="175"/>
      <c r="AS26" s="176"/>
      <c r="AT26" s="177"/>
      <c r="AU26" s="175"/>
      <c r="AV26" s="178"/>
      <c r="AW26" s="177"/>
      <c r="AX26" s="175"/>
      <c r="AY26" s="178"/>
      <c r="AZ26" s="177"/>
      <c r="BA26" s="28"/>
      <c r="BB26" s="173"/>
      <c r="BC26" s="174"/>
      <c r="BD26" s="175"/>
      <c r="BE26" s="176"/>
      <c r="BF26" s="177"/>
      <c r="BG26" s="175"/>
      <c r="BH26" s="178"/>
      <c r="BI26" s="177"/>
      <c r="BJ26" s="175"/>
      <c r="BK26" s="178"/>
      <c r="BL26" s="177"/>
      <c r="BM26" s="28"/>
      <c r="BN26" s="173"/>
      <c r="BO26" s="174"/>
      <c r="BP26" s="175"/>
      <c r="BQ26" s="176"/>
      <c r="BR26" s="177"/>
      <c r="BS26" s="175"/>
      <c r="BT26" s="178"/>
      <c r="BU26" s="177"/>
      <c r="BV26" s="175"/>
      <c r="BW26" s="178"/>
      <c r="BX26" s="177"/>
      <c r="BY26" s="28"/>
    </row>
    <row r="27" spans="1:77" ht="16.5" thickBot="1">
      <c r="B27" s="299"/>
      <c r="C27" s="302"/>
      <c r="D27" s="302"/>
      <c r="E27" s="302"/>
    </row>
    <row r="28" spans="1:77" ht="30" customHeight="1" thickBot="1">
      <c r="B28" s="299"/>
      <c r="C28" s="305" t="str">
        <f>'invulblad opdrachtnemer'!C28</f>
        <v>Levering substraten transport depot naar locatie</v>
      </c>
      <c r="D28" s="364"/>
      <c r="E28" s="365"/>
      <c r="F28" s="305" t="s">
        <v>192</v>
      </c>
      <c r="G28" s="336"/>
      <c r="H28" s="336"/>
      <c r="I28" s="336"/>
      <c r="J28" s="335"/>
      <c r="K28" s="335"/>
      <c r="L28" s="335"/>
      <c r="M28" s="335"/>
      <c r="N28" s="335"/>
      <c r="O28" s="335"/>
      <c r="P28" s="335"/>
      <c r="Q28" s="335"/>
      <c r="R28" s="305" t="s">
        <v>7</v>
      </c>
      <c r="S28" s="336"/>
      <c r="T28" s="336"/>
      <c r="U28" s="335">
        <v>2</v>
      </c>
      <c r="V28" s="336"/>
      <c r="W28" s="336"/>
      <c r="X28" s="336"/>
      <c r="Y28" s="336"/>
      <c r="Z28" s="336"/>
      <c r="AA28" s="336"/>
      <c r="AB28" s="336"/>
      <c r="AC28" s="337"/>
      <c r="AD28" s="305" t="s">
        <v>199</v>
      </c>
      <c r="AE28" s="336"/>
      <c r="AF28" s="336"/>
      <c r="AG28" s="336"/>
      <c r="AH28" s="336"/>
      <c r="AI28" s="338"/>
      <c r="AJ28" s="335"/>
      <c r="AK28" s="336"/>
      <c r="AL28" s="336"/>
      <c r="AM28" s="336"/>
      <c r="AN28" s="336"/>
      <c r="AO28" s="337"/>
      <c r="AP28" s="305" t="s">
        <v>200</v>
      </c>
      <c r="AQ28" s="336"/>
      <c r="AR28" s="336"/>
      <c r="AS28" s="336"/>
      <c r="AT28" s="336"/>
      <c r="AU28" s="338"/>
      <c r="AV28" s="335"/>
      <c r="AW28" s="336"/>
      <c r="AX28" s="336"/>
      <c r="AY28" s="336"/>
      <c r="AZ28" s="336"/>
      <c r="BA28" s="337"/>
      <c r="BB28" s="305" t="s">
        <v>201</v>
      </c>
      <c r="BC28" s="336"/>
      <c r="BD28" s="336"/>
      <c r="BE28" s="336"/>
      <c r="BF28" s="336"/>
      <c r="BG28" s="338"/>
      <c r="BH28" s="335"/>
      <c r="BI28" s="336"/>
      <c r="BJ28" s="336"/>
      <c r="BK28" s="336"/>
      <c r="BL28" s="336"/>
      <c r="BM28" s="337"/>
      <c r="BN28" s="305" t="s">
        <v>202</v>
      </c>
      <c r="BO28" s="336"/>
      <c r="BP28" s="336"/>
      <c r="BQ28" s="336"/>
      <c r="BR28" s="336"/>
      <c r="BS28" s="338"/>
      <c r="BT28" s="335"/>
      <c r="BU28" s="336"/>
      <c r="BV28" s="336"/>
      <c r="BW28" s="336"/>
      <c r="BX28" s="336"/>
      <c r="BY28" s="337"/>
    </row>
    <row r="29" spans="1:77" ht="30" customHeight="1" thickBot="1">
      <c r="B29" s="299"/>
      <c r="C29" s="309" t="s">
        <v>194</v>
      </c>
      <c r="D29" s="340" t="s">
        <v>224</v>
      </c>
      <c r="E29" s="341" t="s">
        <v>225</v>
      </c>
      <c r="F29" s="342" t="s">
        <v>37</v>
      </c>
      <c r="G29" s="343" t="s">
        <v>38</v>
      </c>
      <c r="H29" s="344" t="s">
        <v>39</v>
      </c>
      <c r="I29" s="345" t="s">
        <v>40</v>
      </c>
      <c r="J29" s="346" t="s">
        <v>41</v>
      </c>
      <c r="K29" s="344" t="s">
        <v>42</v>
      </c>
      <c r="L29" s="347" t="s">
        <v>43</v>
      </c>
      <c r="M29" s="346" t="s">
        <v>44</v>
      </c>
      <c r="N29" s="344" t="s">
        <v>45</v>
      </c>
      <c r="O29" s="347" t="s">
        <v>46</v>
      </c>
      <c r="P29" s="346" t="s">
        <v>47</v>
      </c>
      <c r="Q29" s="348" t="s">
        <v>48</v>
      </c>
      <c r="R29" s="342" t="s">
        <v>37</v>
      </c>
      <c r="S29" s="343" t="s">
        <v>38</v>
      </c>
      <c r="T29" s="344" t="s">
        <v>39</v>
      </c>
      <c r="U29" s="345" t="s">
        <v>40</v>
      </c>
      <c r="V29" s="346" t="s">
        <v>41</v>
      </c>
      <c r="W29" s="344" t="s">
        <v>42</v>
      </c>
      <c r="X29" s="347" t="s">
        <v>43</v>
      </c>
      <c r="Y29" s="346" t="s">
        <v>44</v>
      </c>
      <c r="Z29" s="344" t="s">
        <v>45</v>
      </c>
      <c r="AA29" s="347" t="s">
        <v>46</v>
      </c>
      <c r="AB29" s="346" t="s">
        <v>47</v>
      </c>
      <c r="AC29" s="348" t="s">
        <v>48</v>
      </c>
      <c r="AD29" s="342" t="s">
        <v>37</v>
      </c>
      <c r="AE29" s="343" t="s">
        <v>38</v>
      </c>
      <c r="AF29" s="344" t="s">
        <v>39</v>
      </c>
      <c r="AG29" s="345" t="s">
        <v>40</v>
      </c>
      <c r="AH29" s="346" t="s">
        <v>41</v>
      </c>
      <c r="AI29" s="344" t="s">
        <v>42</v>
      </c>
      <c r="AJ29" s="347" t="s">
        <v>43</v>
      </c>
      <c r="AK29" s="346" t="s">
        <v>44</v>
      </c>
      <c r="AL29" s="344" t="s">
        <v>45</v>
      </c>
      <c r="AM29" s="347" t="s">
        <v>46</v>
      </c>
      <c r="AN29" s="346" t="s">
        <v>47</v>
      </c>
      <c r="AO29" s="348" t="s">
        <v>48</v>
      </c>
      <c r="AP29" s="342" t="s">
        <v>37</v>
      </c>
      <c r="AQ29" s="343" t="s">
        <v>38</v>
      </c>
      <c r="AR29" s="344" t="s">
        <v>39</v>
      </c>
      <c r="AS29" s="345" t="s">
        <v>40</v>
      </c>
      <c r="AT29" s="346" t="s">
        <v>41</v>
      </c>
      <c r="AU29" s="344" t="s">
        <v>42</v>
      </c>
      <c r="AV29" s="347" t="s">
        <v>43</v>
      </c>
      <c r="AW29" s="346" t="s">
        <v>44</v>
      </c>
      <c r="AX29" s="344" t="s">
        <v>45</v>
      </c>
      <c r="AY29" s="347" t="s">
        <v>46</v>
      </c>
      <c r="AZ29" s="346" t="s">
        <v>47</v>
      </c>
      <c r="BA29" s="348" t="s">
        <v>48</v>
      </c>
      <c r="BB29" s="342" t="s">
        <v>37</v>
      </c>
      <c r="BC29" s="343" t="s">
        <v>38</v>
      </c>
      <c r="BD29" s="344" t="s">
        <v>39</v>
      </c>
      <c r="BE29" s="345" t="s">
        <v>40</v>
      </c>
      <c r="BF29" s="346" t="s">
        <v>41</v>
      </c>
      <c r="BG29" s="344" t="s">
        <v>42</v>
      </c>
      <c r="BH29" s="347" t="s">
        <v>43</v>
      </c>
      <c r="BI29" s="346" t="s">
        <v>44</v>
      </c>
      <c r="BJ29" s="344" t="s">
        <v>45</v>
      </c>
      <c r="BK29" s="347" t="s">
        <v>46</v>
      </c>
      <c r="BL29" s="346" t="s">
        <v>47</v>
      </c>
      <c r="BM29" s="348" t="s">
        <v>48</v>
      </c>
      <c r="BN29" s="342" t="s">
        <v>37</v>
      </c>
      <c r="BO29" s="343" t="s">
        <v>38</v>
      </c>
      <c r="BP29" s="344" t="s">
        <v>39</v>
      </c>
      <c r="BQ29" s="345" t="s">
        <v>40</v>
      </c>
      <c r="BR29" s="346" t="s">
        <v>41</v>
      </c>
      <c r="BS29" s="344" t="s">
        <v>42</v>
      </c>
      <c r="BT29" s="347" t="s">
        <v>43</v>
      </c>
      <c r="BU29" s="346" t="s">
        <v>44</v>
      </c>
      <c r="BV29" s="344" t="s">
        <v>45</v>
      </c>
      <c r="BW29" s="347" t="s">
        <v>46</v>
      </c>
      <c r="BX29" s="346" t="s">
        <v>47</v>
      </c>
      <c r="BY29" s="348" t="s">
        <v>48</v>
      </c>
    </row>
    <row r="30" spans="1:77" ht="15.75">
      <c r="B30" s="299">
        <v>1</v>
      </c>
      <c r="C30" s="351" t="str">
        <f>IF('invulblad opdrachtnemer'!C30="","",'invulblad opdrachtnemer'!C30)</f>
        <v/>
      </c>
      <c r="D30" s="352" t="str">
        <f>IF('invulblad opdrachtnemer'!F30="","",'invulblad opdrachtnemer'!F30)</f>
        <v/>
      </c>
      <c r="E30" s="366">
        <f>SUM(F30:GT30)</f>
        <v>0</v>
      </c>
      <c r="F30" s="13"/>
      <c r="G30" s="14"/>
      <c r="H30" s="33"/>
      <c r="I30" s="29"/>
      <c r="J30" s="15"/>
      <c r="K30" s="33"/>
      <c r="L30" s="31"/>
      <c r="M30" s="15"/>
      <c r="N30" s="33"/>
      <c r="O30" s="31"/>
      <c r="P30" s="15"/>
      <c r="Q30" s="16"/>
      <c r="R30" s="13"/>
      <c r="S30" s="14"/>
      <c r="T30" s="33"/>
      <c r="U30" s="29"/>
      <c r="V30" s="15"/>
      <c r="W30" s="33"/>
      <c r="X30" s="31"/>
      <c r="Y30" s="15"/>
      <c r="Z30" s="33"/>
      <c r="AA30" s="31"/>
      <c r="AB30" s="15"/>
      <c r="AC30" s="16"/>
      <c r="AD30" s="13"/>
      <c r="AE30" s="14"/>
      <c r="AF30" s="33"/>
      <c r="AG30" s="29"/>
      <c r="AH30" s="15"/>
      <c r="AI30" s="33"/>
      <c r="AJ30" s="31"/>
      <c r="AK30" s="15"/>
      <c r="AL30" s="33"/>
      <c r="AM30" s="31"/>
      <c r="AN30" s="15"/>
      <c r="AO30" s="16"/>
      <c r="AP30" s="13"/>
      <c r="AQ30" s="14"/>
      <c r="AR30" s="33"/>
      <c r="AS30" s="29"/>
      <c r="AT30" s="15"/>
      <c r="AU30" s="33"/>
      <c r="AV30" s="31"/>
      <c r="AW30" s="15"/>
      <c r="AX30" s="33"/>
      <c r="AY30" s="31"/>
      <c r="AZ30" s="15"/>
      <c r="BA30" s="16"/>
      <c r="BB30" s="13"/>
      <c r="BC30" s="14"/>
      <c r="BD30" s="33"/>
      <c r="BE30" s="29"/>
      <c r="BF30" s="15"/>
      <c r="BG30" s="33"/>
      <c r="BH30" s="31"/>
      <c r="BI30" s="15"/>
      <c r="BJ30" s="33"/>
      <c r="BK30" s="31"/>
      <c r="BL30" s="15"/>
      <c r="BM30" s="16"/>
      <c r="BN30" s="13"/>
      <c r="BO30" s="14"/>
      <c r="BP30" s="33"/>
      <c r="BQ30" s="29"/>
      <c r="BR30" s="15"/>
      <c r="BS30" s="33"/>
      <c r="BT30" s="31"/>
      <c r="BU30" s="15"/>
      <c r="BV30" s="33"/>
      <c r="BW30" s="31"/>
      <c r="BX30" s="15"/>
      <c r="BY30" s="16"/>
    </row>
    <row r="31" spans="1:77" ht="15.75">
      <c r="B31" s="299">
        <v>2</v>
      </c>
      <c r="C31" s="355" t="str">
        <f>IF('invulblad opdrachtnemer'!C31="","",'invulblad opdrachtnemer'!C31)</f>
        <v/>
      </c>
      <c r="D31" s="356" t="str">
        <f>IF('invulblad opdrachtnemer'!F31="","",'invulblad opdrachtnemer'!F31)</f>
        <v/>
      </c>
      <c r="E31" s="367">
        <f t="shared" ref="E31:E44" si="1">SUM(F31:GT31)</f>
        <v>0</v>
      </c>
      <c r="F31" s="17"/>
      <c r="G31" s="18"/>
      <c r="H31" s="34"/>
      <c r="I31" s="30"/>
      <c r="J31" s="19"/>
      <c r="K31" s="34"/>
      <c r="L31" s="32"/>
      <c r="M31" s="19"/>
      <c r="N31" s="34"/>
      <c r="O31" s="32"/>
      <c r="P31" s="19"/>
      <c r="Q31" s="20"/>
      <c r="R31" s="17"/>
      <c r="S31" s="18"/>
      <c r="T31" s="34"/>
      <c r="U31" s="30"/>
      <c r="V31" s="19"/>
      <c r="W31" s="34"/>
      <c r="X31" s="32"/>
      <c r="Y31" s="19"/>
      <c r="Z31" s="34"/>
      <c r="AA31" s="32"/>
      <c r="AB31" s="19"/>
      <c r="AC31" s="20"/>
      <c r="AD31" s="17"/>
      <c r="AE31" s="18"/>
      <c r="AF31" s="34"/>
      <c r="AG31" s="30"/>
      <c r="AH31" s="19"/>
      <c r="AI31" s="34"/>
      <c r="AJ31" s="32"/>
      <c r="AK31" s="19"/>
      <c r="AL31" s="34"/>
      <c r="AM31" s="32"/>
      <c r="AN31" s="19"/>
      <c r="AO31" s="20"/>
      <c r="AP31" s="17"/>
      <c r="AQ31" s="18"/>
      <c r="AR31" s="34"/>
      <c r="AS31" s="30"/>
      <c r="AT31" s="19"/>
      <c r="AU31" s="34"/>
      <c r="AV31" s="32"/>
      <c r="AW31" s="19"/>
      <c r="AX31" s="34"/>
      <c r="AY31" s="32"/>
      <c r="AZ31" s="19"/>
      <c r="BA31" s="20"/>
      <c r="BB31" s="17"/>
      <c r="BC31" s="18"/>
      <c r="BD31" s="34"/>
      <c r="BE31" s="30"/>
      <c r="BF31" s="19"/>
      <c r="BG31" s="34"/>
      <c r="BH31" s="32"/>
      <c r="BI31" s="19"/>
      <c r="BJ31" s="34"/>
      <c r="BK31" s="32"/>
      <c r="BL31" s="19"/>
      <c r="BM31" s="20"/>
      <c r="BN31" s="17"/>
      <c r="BO31" s="18"/>
      <c r="BP31" s="34"/>
      <c r="BQ31" s="30"/>
      <c r="BR31" s="19"/>
      <c r="BS31" s="34"/>
      <c r="BT31" s="32"/>
      <c r="BU31" s="19"/>
      <c r="BV31" s="34"/>
      <c r="BW31" s="32"/>
      <c r="BX31" s="19"/>
      <c r="BY31" s="20"/>
    </row>
    <row r="32" spans="1:77" ht="15.75">
      <c r="B32" s="299">
        <v>3</v>
      </c>
      <c r="C32" s="355" t="str">
        <f>IF('invulblad opdrachtnemer'!C32="","",'invulblad opdrachtnemer'!C32)</f>
        <v/>
      </c>
      <c r="D32" s="356" t="str">
        <f>IF('invulblad opdrachtnemer'!F32="","",'invulblad opdrachtnemer'!F32)</f>
        <v/>
      </c>
      <c r="E32" s="367">
        <f t="shared" si="1"/>
        <v>0</v>
      </c>
      <c r="F32" s="17"/>
      <c r="G32" s="18"/>
      <c r="H32" s="34"/>
      <c r="I32" s="30"/>
      <c r="J32" s="19"/>
      <c r="K32" s="34"/>
      <c r="L32" s="32"/>
      <c r="M32" s="19"/>
      <c r="N32" s="34"/>
      <c r="O32" s="32"/>
      <c r="P32" s="19"/>
      <c r="Q32" s="20"/>
      <c r="R32" s="17"/>
      <c r="S32" s="18"/>
      <c r="T32" s="34"/>
      <c r="U32" s="30"/>
      <c r="V32" s="19"/>
      <c r="W32" s="34"/>
      <c r="X32" s="32"/>
      <c r="Y32" s="19"/>
      <c r="Z32" s="34"/>
      <c r="AA32" s="32"/>
      <c r="AB32" s="19"/>
      <c r="AC32" s="20"/>
      <c r="AD32" s="17"/>
      <c r="AE32" s="18"/>
      <c r="AF32" s="34"/>
      <c r="AG32" s="30"/>
      <c r="AH32" s="19"/>
      <c r="AI32" s="34"/>
      <c r="AJ32" s="32"/>
      <c r="AK32" s="19"/>
      <c r="AL32" s="34"/>
      <c r="AM32" s="32"/>
      <c r="AN32" s="19"/>
      <c r="AO32" s="20"/>
      <c r="AP32" s="17"/>
      <c r="AQ32" s="18"/>
      <c r="AR32" s="34"/>
      <c r="AS32" s="30"/>
      <c r="AT32" s="19"/>
      <c r="AU32" s="34"/>
      <c r="AV32" s="32"/>
      <c r="AW32" s="19"/>
      <c r="AX32" s="34"/>
      <c r="AY32" s="32"/>
      <c r="AZ32" s="19"/>
      <c r="BA32" s="20"/>
      <c r="BB32" s="17"/>
      <c r="BC32" s="18"/>
      <c r="BD32" s="34"/>
      <c r="BE32" s="30"/>
      <c r="BF32" s="19"/>
      <c r="BG32" s="34"/>
      <c r="BH32" s="32"/>
      <c r="BI32" s="19"/>
      <c r="BJ32" s="34"/>
      <c r="BK32" s="32"/>
      <c r="BL32" s="19"/>
      <c r="BM32" s="20"/>
      <c r="BN32" s="17"/>
      <c r="BO32" s="18"/>
      <c r="BP32" s="34"/>
      <c r="BQ32" s="30"/>
      <c r="BR32" s="19"/>
      <c r="BS32" s="34"/>
      <c r="BT32" s="32"/>
      <c r="BU32" s="19"/>
      <c r="BV32" s="34"/>
      <c r="BW32" s="32"/>
      <c r="BX32" s="19"/>
      <c r="BY32" s="20"/>
    </row>
    <row r="33" spans="2:77" ht="15.75">
      <c r="B33" s="299">
        <v>4</v>
      </c>
      <c r="C33" s="355" t="str">
        <f>IF('invulblad opdrachtnemer'!C33="","",'invulblad opdrachtnemer'!C33)</f>
        <v/>
      </c>
      <c r="D33" s="356" t="str">
        <f>IF('invulblad opdrachtnemer'!F33="","",'invulblad opdrachtnemer'!F33)</f>
        <v/>
      </c>
      <c r="E33" s="367">
        <f t="shared" si="1"/>
        <v>0</v>
      </c>
      <c r="F33" s="17"/>
      <c r="G33" s="18"/>
      <c r="H33" s="34"/>
      <c r="I33" s="30"/>
      <c r="J33" s="19"/>
      <c r="K33" s="34"/>
      <c r="L33" s="32"/>
      <c r="M33" s="19"/>
      <c r="N33" s="34"/>
      <c r="O33" s="32"/>
      <c r="P33" s="19"/>
      <c r="Q33" s="20"/>
      <c r="R33" s="17"/>
      <c r="S33" s="18"/>
      <c r="T33" s="34"/>
      <c r="U33" s="30"/>
      <c r="V33" s="19"/>
      <c r="W33" s="34"/>
      <c r="X33" s="32"/>
      <c r="Y33" s="19"/>
      <c r="Z33" s="34"/>
      <c r="AA33" s="32"/>
      <c r="AB33" s="19"/>
      <c r="AC33" s="20"/>
      <c r="AD33" s="17"/>
      <c r="AE33" s="18"/>
      <c r="AF33" s="34"/>
      <c r="AG33" s="30"/>
      <c r="AH33" s="19"/>
      <c r="AI33" s="34"/>
      <c r="AJ33" s="32"/>
      <c r="AK33" s="19"/>
      <c r="AL33" s="34"/>
      <c r="AM33" s="32"/>
      <c r="AN33" s="19"/>
      <c r="AO33" s="20"/>
      <c r="AP33" s="17"/>
      <c r="AQ33" s="18"/>
      <c r="AR33" s="34"/>
      <c r="AS33" s="30"/>
      <c r="AT33" s="19"/>
      <c r="AU33" s="34"/>
      <c r="AV33" s="32"/>
      <c r="AW33" s="19"/>
      <c r="AX33" s="34"/>
      <c r="AY33" s="32"/>
      <c r="AZ33" s="19"/>
      <c r="BA33" s="20"/>
      <c r="BB33" s="17"/>
      <c r="BC33" s="18"/>
      <c r="BD33" s="34"/>
      <c r="BE33" s="30"/>
      <c r="BF33" s="19"/>
      <c r="BG33" s="34"/>
      <c r="BH33" s="32"/>
      <c r="BI33" s="19"/>
      <c r="BJ33" s="34"/>
      <c r="BK33" s="32"/>
      <c r="BL33" s="19"/>
      <c r="BM33" s="20"/>
      <c r="BN33" s="17"/>
      <c r="BO33" s="18"/>
      <c r="BP33" s="34"/>
      <c r="BQ33" s="30"/>
      <c r="BR33" s="19"/>
      <c r="BS33" s="34"/>
      <c r="BT33" s="32"/>
      <c r="BU33" s="19"/>
      <c r="BV33" s="34"/>
      <c r="BW33" s="32"/>
      <c r="BX33" s="19"/>
      <c r="BY33" s="20"/>
    </row>
    <row r="34" spans="2:77" ht="15.75">
      <c r="B34" s="299">
        <v>5</v>
      </c>
      <c r="C34" s="355" t="str">
        <f>IF('invulblad opdrachtnemer'!C34="","",'invulblad opdrachtnemer'!C34)</f>
        <v/>
      </c>
      <c r="D34" s="356" t="str">
        <f>IF('invulblad opdrachtnemer'!F34="","",'invulblad opdrachtnemer'!F34)</f>
        <v/>
      </c>
      <c r="E34" s="367">
        <f t="shared" si="1"/>
        <v>0</v>
      </c>
      <c r="F34" s="17"/>
      <c r="G34" s="18"/>
      <c r="H34" s="34"/>
      <c r="I34" s="30"/>
      <c r="J34" s="19"/>
      <c r="K34" s="34"/>
      <c r="L34" s="32"/>
      <c r="M34" s="19"/>
      <c r="N34" s="34"/>
      <c r="O34" s="32"/>
      <c r="P34" s="19"/>
      <c r="Q34" s="20"/>
      <c r="R34" s="17"/>
      <c r="S34" s="18"/>
      <c r="T34" s="34"/>
      <c r="U34" s="30"/>
      <c r="V34" s="19"/>
      <c r="W34" s="34"/>
      <c r="X34" s="32"/>
      <c r="Y34" s="19"/>
      <c r="Z34" s="34"/>
      <c r="AA34" s="32"/>
      <c r="AB34" s="19"/>
      <c r="AC34" s="20"/>
      <c r="AD34" s="17"/>
      <c r="AE34" s="18"/>
      <c r="AF34" s="34"/>
      <c r="AG34" s="30"/>
      <c r="AH34" s="19"/>
      <c r="AI34" s="34"/>
      <c r="AJ34" s="32"/>
      <c r="AK34" s="19"/>
      <c r="AL34" s="34"/>
      <c r="AM34" s="32"/>
      <c r="AN34" s="19"/>
      <c r="AO34" s="20"/>
      <c r="AP34" s="17"/>
      <c r="AQ34" s="18"/>
      <c r="AR34" s="34"/>
      <c r="AS34" s="30"/>
      <c r="AT34" s="19"/>
      <c r="AU34" s="34"/>
      <c r="AV34" s="32"/>
      <c r="AW34" s="19"/>
      <c r="AX34" s="34"/>
      <c r="AY34" s="32"/>
      <c r="AZ34" s="19"/>
      <c r="BA34" s="20"/>
      <c r="BB34" s="17"/>
      <c r="BC34" s="18"/>
      <c r="BD34" s="34"/>
      <c r="BE34" s="30"/>
      <c r="BF34" s="19"/>
      <c r="BG34" s="34"/>
      <c r="BH34" s="32"/>
      <c r="BI34" s="19"/>
      <c r="BJ34" s="34"/>
      <c r="BK34" s="32"/>
      <c r="BL34" s="19"/>
      <c r="BM34" s="20"/>
      <c r="BN34" s="17"/>
      <c r="BO34" s="18"/>
      <c r="BP34" s="34"/>
      <c r="BQ34" s="30"/>
      <c r="BR34" s="19"/>
      <c r="BS34" s="34"/>
      <c r="BT34" s="32"/>
      <c r="BU34" s="19"/>
      <c r="BV34" s="34"/>
      <c r="BW34" s="32"/>
      <c r="BX34" s="19"/>
      <c r="BY34" s="20"/>
    </row>
    <row r="35" spans="2:77" ht="15.75">
      <c r="B35" s="299">
        <v>6</v>
      </c>
      <c r="C35" s="355" t="str">
        <f>IF('invulblad opdrachtnemer'!C35="","",'invulblad opdrachtnemer'!C35)</f>
        <v/>
      </c>
      <c r="D35" s="356" t="str">
        <f>IF('invulblad opdrachtnemer'!F35="","",'invulblad opdrachtnemer'!F35)</f>
        <v/>
      </c>
      <c r="E35" s="367">
        <f t="shared" si="1"/>
        <v>0</v>
      </c>
      <c r="F35" s="17"/>
      <c r="G35" s="18"/>
      <c r="H35" s="34"/>
      <c r="I35" s="30"/>
      <c r="J35" s="19"/>
      <c r="K35" s="34"/>
      <c r="L35" s="32"/>
      <c r="M35" s="19"/>
      <c r="N35" s="34"/>
      <c r="O35" s="32"/>
      <c r="P35" s="19"/>
      <c r="Q35" s="20"/>
      <c r="R35" s="17"/>
      <c r="S35" s="18"/>
      <c r="T35" s="34"/>
      <c r="U35" s="30"/>
      <c r="V35" s="19"/>
      <c r="W35" s="34"/>
      <c r="X35" s="32"/>
      <c r="Y35" s="19"/>
      <c r="Z35" s="34"/>
      <c r="AA35" s="32"/>
      <c r="AB35" s="19"/>
      <c r="AC35" s="20"/>
      <c r="AD35" s="17"/>
      <c r="AE35" s="18"/>
      <c r="AF35" s="34"/>
      <c r="AG35" s="30"/>
      <c r="AH35" s="19"/>
      <c r="AI35" s="34"/>
      <c r="AJ35" s="32"/>
      <c r="AK35" s="19"/>
      <c r="AL35" s="34"/>
      <c r="AM35" s="32"/>
      <c r="AN35" s="19"/>
      <c r="AO35" s="20"/>
      <c r="AP35" s="17"/>
      <c r="AQ35" s="18"/>
      <c r="AR35" s="34"/>
      <c r="AS35" s="30"/>
      <c r="AT35" s="19"/>
      <c r="AU35" s="34"/>
      <c r="AV35" s="32"/>
      <c r="AW35" s="19"/>
      <c r="AX35" s="34"/>
      <c r="AY35" s="32"/>
      <c r="AZ35" s="19"/>
      <c r="BA35" s="20"/>
      <c r="BB35" s="17"/>
      <c r="BC35" s="18"/>
      <c r="BD35" s="34"/>
      <c r="BE35" s="30"/>
      <c r="BF35" s="19"/>
      <c r="BG35" s="34"/>
      <c r="BH35" s="32"/>
      <c r="BI35" s="19"/>
      <c r="BJ35" s="34"/>
      <c r="BK35" s="32"/>
      <c r="BL35" s="19"/>
      <c r="BM35" s="20"/>
      <c r="BN35" s="17"/>
      <c r="BO35" s="18"/>
      <c r="BP35" s="34"/>
      <c r="BQ35" s="30"/>
      <c r="BR35" s="19"/>
      <c r="BS35" s="34"/>
      <c r="BT35" s="32"/>
      <c r="BU35" s="19"/>
      <c r="BV35" s="34"/>
      <c r="BW35" s="32"/>
      <c r="BX35" s="19"/>
      <c r="BY35" s="20"/>
    </row>
    <row r="36" spans="2:77" ht="15.75">
      <c r="B36" s="299">
        <v>7</v>
      </c>
      <c r="C36" s="355" t="str">
        <f>IF('invulblad opdrachtnemer'!C36="","",'invulblad opdrachtnemer'!C36)</f>
        <v/>
      </c>
      <c r="D36" s="356" t="str">
        <f>IF('invulblad opdrachtnemer'!F36="","",'invulblad opdrachtnemer'!F36)</f>
        <v/>
      </c>
      <c r="E36" s="367">
        <f t="shared" si="1"/>
        <v>0</v>
      </c>
      <c r="F36" s="17"/>
      <c r="G36" s="18"/>
      <c r="H36" s="34"/>
      <c r="I36" s="30"/>
      <c r="J36" s="19"/>
      <c r="K36" s="34"/>
      <c r="L36" s="32"/>
      <c r="M36" s="19"/>
      <c r="N36" s="34"/>
      <c r="O36" s="32"/>
      <c r="P36" s="19"/>
      <c r="Q36" s="20"/>
      <c r="R36" s="17"/>
      <c r="S36" s="18"/>
      <c r="T36" s="34"/>
      <c r="U36" s="30"/>
      <c r="V36" s="19"/>
      <c r="W36" s="34"/>
      <c r="X36" s="32"/>
      <c r="Y36" s="19"/>
      <c r="Z36" s="34"/>
      <c r="AA36" s="32"/>
      <c r="AB36" s="19"/>
      <c r="AC36" s="20"/>
      <c r="AD36" s="17"/>
      <c r="AE36" s="18"/>
      <c r="AF36" s="34"/>
      <c r="AG36" s="30"/>
      <c r="AH36" s="19"/>
      <c r="AI36" s="34"/>
      <c r="AJ36" s="32"/>
      <c r="AK36" s="19"/>
      <c r="AL36" s="34"/>
      <c r="AM36" s="32"/>
      <c r="AN36" s="19"/>
      <c r="AO36" s="20"/>
      <c r="AP36" s="17"/>
      <c r="AQ36" s="18"/>
      <c r="AR36" s="34"/>
      <c r="AS36" s="30"/>
      <c r="AT36" s="19"/>
      <c r="AU36" s="34"/>
      <c r="AV36" s="32"/>
      <c r="AW36" s="19"/>
      <c r="AX36" s="34"/>
      <c r="AY36" s="32"/>
      <c r="AZ36" s="19"/>
      <c r="BA36" s="20"/>
      <c r="BB36" s="17"/>
      <c r="BC36" s="18"/>
      <c r="BD36" s="34"/>
      <c r="BE36" s="30"/>
      <c r="BF36" s="19"/>
      <c r="BG36" s="34"/>
      <c r="BH36" s="32"/>
      <c r="BI36" s="19"/>
      <c r="BJ36" s="34"/>
      <c r="BK36" s="32"/>
      <c r="BL36" s="19"/>
      <c r="BM36" s="20"/>
      <c r="BN36" s="17"/>
      <c r="BO36" s="18"/>
      <c r="BP36" s="34"/>
      <c r="BQ36" s="30"/>
      <c r="BR36" s="19"/>
      <c r="BS36" s="34"/>
      <c r="BT36" s="32"/>
      <c r="BU36" s="19"/>
      <c r="BV36" s="34"/>
      <c r="BW36" s="32"/>
      <c r="BX36" s="19"/>
      <c r="BY36" s="20"/>
    </row>
    <row r="37" spans="2:77" ht="15.75">
      <c r="B37" s="299">
        <v>8</v>
      </c>
      <c r="C37" s="355" t="str">
        <f>IF('invulblad opdrachtnemer'!C37="","",'invulblad opdrachtnemer'!C37)</f>
        <v/>
      </c>
      <c r="D37" s="356" t="str">
        <f>IF('invulblad opdrachtnemer'!F37="","",'invulblad opdrachtnemer'!F37)</f>
        <v/>
      </c>
      <c r="E37" s="367">
        <f t="shared" si="1"/>
        <v>0</v>
      </c>
      <c r="F37" s="17"/>
      <c r="G37" s="18"/>
      <c r="H37" s="34"/>
      <c r="I37" s="30"/>
      <c r="J37" s="19"/>
      <c r="K37" s="34"/>
      <c r="L37" s="32"/>
      <c r="M37" s="19"/>
      <c r="N37" s="34"/>
      <c r="O37" s="32"/>
      <c r="P37" s="19"/>
      <c r="Q37" s="20"/>
      <c r="R37" s="17"/>
      <c r="S37" s="18"/>
      <c r="T37" s="34"/>
      <c r="U37" s="30"/>
      <c r="V37" s="19"/>
      <c r="W37" s="34"/>
      <c r="X37" s="32"/>
      <c r="Y37" s="19"/>
      <c r="Z37" s="34"/>
      <c r="AA37" s="32"/>
      <c r="AB37" s="19"/>
      <c r="AC37" s="20"/>
      <c r="AD37" s="17"/>
      <c r="AE37" s="18"/>
      <c r="AF37" s="34"/>
      <c r="AG37" s="30"/>
      <c r="AH37" s="19"/>
      <c r="AI37" s="34"/>
      <c r="AJ37" s="32"/>
      <c r="AK37" s="19"/>
      <c r="AL37" s="34"/>
      <c r="AM37" s="32"/>
      <c r="AN37" s="19"/>
      <c r="AO37" s="20"/>
      <c r="AP37" s="17"/>
      <c r="AQ37" s="18"/>
      <c r="AR37" s="34"/>
      <c r="AS37" s="30"/>
      <c r="AT37" s="19"/>
      <c r="AU37" s="34"/>
      <c r="AV37" s="32"/>
      <c r="AW37" s="19"/>
      <c r="AX37" s="34"/>
      <c r="AY37" s="32"/>
      <c r="AZ37" s="19"/>
      <c r="BA37" s="20"/>
      <c r="BB37" s="17"/>
      <c r="BC37" s="18"/>
      <c r="BD37" s="34"/>
      <c r="BE37" s="30"/>
      <c r="BF37" s="19"/>
      <c r="BG37" s="34"/>
      <c r="BH37" s="32"/>
      <c r="BI37" s="19"/>
      <c r="BJ37" s="34"/>
      <c r="BK37" s="32"/>
      <c r="BL37" s="19"/>
      <c r="BM37" s="20"/>
      <c r="BN37" s="17"/>
      <c r="BO37" s="18"/>
      <c r="BP37" s="34"/>
      <c r="BQ37" s="30"/>
      <c r="BR37" s="19"/>
      <c r="BS37" s="34"/>
      <c r="BT37" s="32"/>
      <c r="BU37" s="19"/>
      <c r="BV37" s="34"/>
      <c r="BW37" s="32"/>
      <c r="BX37" s="19"/>
      <c r="BY37" s="20"/>
    </row>
    <row r="38" spans="2:77" ht="15.75">
      <c r="B38" s="299">
        <v>9</v>
      </c>
      <c r="C38" s="355" t="str">
        <f>IF('invulblad opdrachtnemer'!C38="","",'invulblad opdrachtnemer'!C38)</f>
        <v/>
      </c>
      <c r="D38" s="356" t="str">
        <f>IF('invulblad opdrachtnemer'!F38="","",'invulblad opdrachtnemer'!F38)</f>
        <v/>
      </c>
      <c r="E38" s="367">
        <f t="shared" si="1"/>
        <v>0</v>
      </c>
      <c r="F38" s="17"/>
      <c r="G38" s="18"/>
      <c r="H38" s="34"/>
      <c r="I38" s="30"/>
      <c r="J38" s="19"/>
      <c r="K38" s="34"/>
      <c r="L38" s="32"/>
      <c r="M38" s="19"/>
      <c r="N38" s="34"/>
      <c r="O38" s="32"/>
      <c r="P38" s="19"/>
      <c r="Q38" s="20"/>
      <c r="R38" s="17"/>
      <c r="S38" s="18"/>
      <c r="T38" s="34"/>
      <c r="U38" s="30"/>
      <c r="V38" s="19"/>
      <c r="W38" s="34"/>
      <c r="X38" s="32"/>
      <c r="Y38" s="19"/>
      <c r="Z38" s="34"/>
      <c r="AA38" s="32"/>
      <c r="AB38" s="19"/>
      <c r="AC38" s="20"/>
      <c r="AD38" s="17"/>
      <c r="AE38" s="18"/>
      <c r="AF38" s="34"/>
      <c r="AG38" s="30"/>
      <c r="AH38" s="19"/>
      <c r="AI38" s="34"/>
      <c r="AJ38" s="32"/>
      <c r="AK38" s="19"/>
      <c r="AL38" s="34"/>
      <c r="AM38" s="32"/>
      <c r="AN38" s="19"/>
      <c r="AO38" s="20"/>
      <c r="AP38" s="17"/>
      <c r="AQ38" s="18"/>
      <c r="AR38" s="34"/>
      <c r="AS38" s="30"/>
      <c r="AT38" s="19"/>
      <c r="AU38" s="34"/>
      <c r="AV38" s="32"/>
      <c r="AW38" s="19"/>
      <c r="AX38" s="34"/>
      <c r="AY38" s="32"/>
      <c r="AZ38" s="19"/>
      <c r="BA38" s="20"/>
      <c r="BB38" s="17"/>
      <c r="BC38" s="18"/>
      <c r="BD38" s="34"/>
      <c r="BE38" s="30"/>
      <c r="BF38" s="19"/>
      <c r="BG38" s="34"/>
      <c r="BH38" s="32"/>
      <c r="BI38" s="19"/>
      <c r="BJ38" s="34"/>
      <c r="BK38" s="32"/>
      <c r="BL38" s="19"/>
      <c r="BM38" s="20"/>
      <c r="BN38" s="17"/>
      <c r="BO38" s="18"/>
      <c r="BP38" s="34"/>
      <c r="BQ38" s="30"/>
      <c r="BR38" s="19"/>
      <c r="BS38" s="34"/>
      <c r="BT38" s="32"/>
      <c r="BU38" s="19"/>
      <c r="BV38" s="34"/>
      <c r="BW38" s="32"/>
      <c r="BX38" s="19"/>
      <c r="BY38" s="20"/>
    </row>
    <row r="39" spans="2:77" ht="15.75">
      <c r="B39" s="299">
        <v>10</v>
      </c>
      <c r="C39" s="355" t="str">
        <f>IF('invulblad opdrachtnemer'!C39="","",'invulblad opdrachtnemer'!C39)</f>
        <v/>
      </c>
      <c r="D39" s="356" t="str">
        <f>IF('invulblad opdrachtnemer'!F39="","",'invulblad opdrachtnemer'!F39)</f>
        <v/>
      </c>
      <c r="E39" s="367">
        <f t="shared" si="1"/>
        <v>0</v>
      </c>
      <c r="F39" s="17"/>
      <c r="G39" s="18"/>
      <c r="H39" s="34"/>
      <c r="I39" s="30"/>
      <c r="J39" s="19"/>
      <c r="K39" s="34"/>
      <c r="L39" s="32"/>
      <c r="M39" s="19"/>
      <c r="N39" s="34"/>
      <c r="O39" s="32"/>
      <c r="P39" s="19"/>
      <c r="Q39" s="20"/>
      <c r="R39" s="17"/>
      <c r="S39" s="18"/>
      <c r="T39" s="34"/>
      <c r="U39" s="30"/>
      <c r="V39" s="19"/>
      <c r="W39" s="34"/>
      <c r="X39" s="32"/>
      <c r="Y39" s="19"/>
      <c r="Z39" s="34"/>
      <c r="AA39" s="32"/>
      <c r="AB39" s="19"/>
      <c r="AC39" s="20"/>
      <c r="AD39" s="17"/>
      <c r="AE39" s="18"/>
      <c r="AF39" s="34"/>
      <c r="AG39" s="30"/>
      <c r="AH39" s="19"/>
      <c r="AI39" s="34"/>
      <c r="AJ39" s="32"/>
      <c r="AK39" s="19"/>
      <c r="AL39" s="34"/>
      <c r="AM39" s="32"/>
      <c r="AN39" s="19"/>
      <c r="AO39" s="20"/>
      <c r="AP39" s="17"/>
      <c r="AQ39" s="18"/>
      <c r="AR39" s="34"/>
      <c r="AS39" s="30"/>
      <c r="AT39" s="19"/>
      <c r="AU39" s="34"/>
      <c r="AV39" s="32"/>
      <c r="AW39" s="19"/>
      <c r="AX39" s="34"/>
      <c r="AY39" s="32"/>
      <c r="AZ39" s="19"/>
      <c r="BA39" s="20"/>
      <c r="BB39" s="17"/>
      <c r="BC39" s="18"/>
      <c r="BD39" s="34"/>
      <c r="BE39" s="30"/>
      <c r="BF39" s="19"/>
      <c r="BG39" s="34"/>
      <c r="BH39" s="32"/>
      <c r="BI39" s="19"/>
      <c r="BJ39" s="34"/>
      <c r="BK39" s="32"/>
      <c r="BL39" s="19"/>
      <c r="BM39" s="20"/>
      <c r="BN39" s="17"/>
      <c r="BO39" s="18"/>
      <c r="BP39" s="34"/>
      <c r="BQ39" s="30"/>
      <c r="BR39" s="19"/>
      <c r="BS39" s="34"/>
      <c r="BT39" s="32"/>
      <c r="BU39" s="19"/>
      <c r="BV39" s="34"/>
      <c r="BW39" s="32"/>
      <c r="BX39" s="19"/>
      <c r="BY39" s="20"/>
    </row>
    <row r="40" spans="2:77" ht="15.75">
      <c r="B40" s="299">
        <v>11</v>
      </c>
      <c r="C40" s="355" t="str">
        <f>IF('invulblad opdrachtnemer'!C40="","",'invulblad opdrachtnemer'!C40)</f>
        <v/>
      </c>
      <c r="D40" s="356" t="str">
        <f>IF('invulblad opdrachtnemer'!F40="","",'invulblad opdrachtnemer'!F40)</f>
        <v/>
      </c>
      <c r="E40" s="367">
        <f t="shared" si="1"/>
        <v>0</v>
      </c>
      <c r="F40" s="17"/>
      <c r="G40" s="18"/>
      <c r="H40" s="34"/>
      <c r="I40" s="30"/>
      <c r="J40" s="19"/>
      <c r="K40" s="34"/>
      <c r="L40" s="32"/>
      <c r="M40" s="19"/>
      <c r="N40" s="34"/>
      <c r="O40" s="32"/>
      <c r="P40" s="19"/>
      <c r="Q40" s="20"/>
      <c r="R40" s="17"/>
      <c r="S40" s="18"/>
      <c r="T40" s="34"/>
      <c r="U40" s="30"/>
      <c r="V40" s="19"/>
      <c r="W40" s="34"/>
      <c r="X40" s="32"/>
      <c r="Y40" s="19"/>
      <c r="Z40" s="34"/>
      <c r="AA40" s="32"/>
      <c r="AB40" s="19"/>
      <c r="AC40" s="20"/>
      <c r="AD40" s="17"/>
      <c r="AE40" s="18"/>
      <c r="AF40" s="34"/>
      <c r="AG40" s="30"/>
      <c r="AH40" s="19"/>
      <c r="AI40" s="34"/>
      <c r="AJ40" s="32"/>
      <c r="AK40" s="19"/>
      <c r="AL40" s="34"/>
      <c r="AM40" s="32"/>
      <c r="AN40" s="19"/>
      <c r="AO40" s="20"/>
      <c r="AP40" s="17"/>
      <c r="AQ40" s="18"/>
      <c r="AR40" s="34"/>
      <c r="AS40" s="30"/>
      <c r="AT40" s="19"/>
      <c r="AU40" s="34"/>
      <c r="AV40" s="32"/>
      <c r="AW40" s="19"/>
      <c r="AX40" s="34"/>
      <c r="AY40" s="32"/>
      <c r="AZ40" s="19"/>
      <c r="BA40" s="20"/>
      <c r="BB40" s="17"/>
      <c r="BC40" s="18"/>
      <c r="BD40" s="34"/>
      <c r="BE40" s="30"/>
      <c r="BF40" s="19"/>
      <c r="BG40" s="34"/>
      <c r="BH40" s="32"/>
      <c r="BI40" s="19"/>
      <c r="BJ40" s="34"/>
      <c r="BK40" s="32"/>
      <c r="BL40" s="19"/>
      <c r="BM40" s="20"/>
      <c r="BN40" s="17"/>
      <c r="BO40" s="18"/>
      <c r="BP40" s="34"/>
      <c r="BQ40" s="30"/>
      <c r="BR40" s="19"/>
      <c r="BS40" s="34"/>
      <c r="BT40" s="32"/>
      <c r="BU40" s="19"/>
      <c r="BV40" s="34"/>
      <c r="BW40" s="32"/>
      <c r="BX40" s="19"/>
      <c r="BY40" s="20"/>
    </row>
    <row r="41" spans="2:77" ht="15.75">
      <c r="B41" s="299">
        <v>12</v>
      </c>
      <c r="C41" s="355" t="str">
        <f>IF('invulblad opdrachtnemer'!C41="","",'invulblad opdrachtnemer'!C41)</f>
        <v/>
      </c>
      <c r="D41" s="356" t="str">
        <f>IF('invulblad opdrachtnemer'!F41="","",'invulblad opdrachtnemer'!F41)</f>
        <v/>
      </c>
      <c r="E41" s="367">
        <f t="shared" si="1"/>
        <v>0</v>
      </c>
      <c r="F41" s="17"/>
      <c r="G41" s="18"/>
      <c r="H41" s="34"/>
      <c r="I41" s="30"/>
      <c r="J41" s="19"/>
      <c r="K41" s="34"/>
      <c r="L41" s="32"/>
      <c r="M41" s="19"/>
      <c r="N41" s="34"/>
      <c r="O41" s="32"/>
      <c r="P41" s="19"/>
      <c r="Q41" s="20"/>
      <c r="R41" s="17"/>
      <c r="S41" s="18"/>
      <c r="T41" s="34"/>
      <c r="U41" s="30"/>
      <c r="V41" s="19"/>
      <c r="W41" s="34"/>
      <c r="X41" s="32"/>
      <c r="Y41" s="19"/>
      <c r="Z41" s="34"/>
      <c r="AA41" s="32"/>
      <c r="AB41" s="19"/>
      <c r="AC41" s="20"/>
      <c r="AD41" s="17"/>
      <c r="AE41" s="18"/>
      <c r="AF41" s="34"/>
      <c r="AG41" s="30"/>
      <c r="AH41" s="19"/>
      <c r="AI41" s="34"/>
      <c r="AJ41" s="32"/>
      <c r="AK41" s="19"/>
      <c r="AL41" s="34"/>
      <c r="AM41" s="32"/>
      <c r="AN41" s="19"/>
      <c r="AO41" s="20"/>
      <c r="AP41" s="17"/>
      <c r="AQ41" s="18"/>
      <c r="AR41" s="34"/>
      <c r="AS41" s="30"/>
      <c r="AT41" s="19"/>
      <c r="AU41" s="34"/>
      <c r="AV41" s="32"/>
      <c r="AW41" s="19"/>
      <c r="AX41" s="34"/>
      <c r="AY41" s="32"/>
      <c r="AZ41" s="19"/>
      <c r="BA41" s="20"/>
      <c r="BB41" s="17"/>
      <c r="BC41" s="18"/>
      <c r="BD41" s="34"/>
      <c r="BE41" s="30"/>
      <c r="BF41" s="19"/>
      <c r="BG41" s="34"/>
      <c r="BH41" s="32"/>
      <c r="BI41" s="19"/>
      <c r="BJ41" s="34"/>
      <c r="BK41" s="32"/>
      <c r="BL41" s="19"/>
      <c r="BM41" s="20"/>
      <c r="BN41" s="17"/>
      <c r="BO41" s="18"/>
      <c r="BP41" s="34"/>
      <c r="BQ41" s="30"/>
      <c r="BR41" s="19"/>
      <c r="BS41" s="34"/>
      <c r="BT41" s="32"/>
      <c r="BU41" s="19"/>
      <c r="BV41" s="34"/>
      <c r="BW41" s="32"/>
      <c r="BX41" s="19"/>
      <c r="BY41" s="20"/>
    </row>
    <row r="42" spans="2:77" ht="15.75">
      <c r="B42" s="299">
        <v>13</v>
      </c>
      <c r="C42" s="355" t="str">
        <f>IF('invulblad opdrachtnemer'!C42="","",'invulblad opdrachtnemer'!C42)</f>
        <v/>
      </c>
      <c r="D42" s="356" t="str">
        <f>IF('invulblad opdrachtnemer'!F42="","",'invulblad opdrachtnemer'!F42)</f>
        <v/>
      </c>
      <c r="E42" s="367">
        <f t="shared" si="1"/>
        <v>0</v>
      </c>
      <c r="F42" s="17"/>
      <c r="G42" s="18"/>
      <c r="H42" s="34"/>
      <c r="I42" s="30"/>
      <c r="J42" s="19"/>
      <c r="K42" s="34"/>
      <c r="L42" s="32"/>
      <c r="M42" s="19"/>
      <c r="N42" s="34"/>
      <c r="O42" s="32"/>
      <c r="P42" s="19"/>
      <c r="Q42" s="20"/>
      <c r="R42" s="17"/>
      <c r="S42" s="18"/>
      <c r="T42" s="34"/>
      <c r="U42" s="30"/>
      <c r="V42" s="19"/>
      <c r="W42" s="34"/>
      <c r="X42" s="32"/>
      <c r="Y42" s="19"/>
      <c r="Z42" s="34"/>
      <c r="AA42" s="32"/>
      <c r="AB42" s="19"/>
      <c r="AC42" s="20"/>
      <c r="AD42" s="17"/>
      <c r="AE42" s="18"/>
      <c r="AF42" s="34"/>
      <c r="AG42" s="30"/>
      <c r="AH42" s="19"/>
      <c r="AI42" s="34"/>
      <c r="AJ42" s="32"/>
      <c r="AK42" s="19"/>
      <c r="AL42" s="34"/>
      <c r="AM42" s="32"/>
      <c r="AN42" s="19"/>
      <c r="AO42" s="20"/>
      <c r="AP42" s="17"/>
      <c r="AQ42" s="18"/>
      <c r="AR42" s="34"/>
      <c r="AS42" s="30"/>
      <c r="AT42" s="19"/>
      <c r="AU42" s="34"/>
      <c r="AV42" s="32"/>
      <c r="AW42" s="19"/>
      <c r="AX42" s="34"/>
      <c r="AY42" s="32"/>
      <c r="AZ42" s="19"/>
      <c r="BA42" s="20"/>
      <c r="BB42" s="17"/>
      <c r="BC42" s="18"/>
      <c r="BD42" s="34"/>
      <c r="BE42" s="30"/>
      <c r="BF42" s="19"/>
      <c r="BG42" s="34"/>
      <c r="BH42" s="32"/>
      <c r="BI42" s="19"/>
      <c r="BJ42" s="34"/>
      <c r="BK42" s="32"/>
      <c r="BL42" s="19"/>
      <c r="BM42" s="20"/>
      <c r="BN42" s="17"/>
      <c r="BO42" s="18"/>
      <c r="BP42" s="34"/>
      <c r="BQ42" s="30"/>
      <c r="BR42" s="19"/>
      <c r="BS42" s="34"/>
      <c r="BT42" s="32"/>
      <c r="BU42" s="19"/>
      <c r="BV42" s="34"/>
      <c r="BW42" s="32"/>
      <c r="BX42" s="19"/>
      <c r="BY42" s="20"/>
    </row>
    <row r="43" spans="2:77" ht="15.75">
      <c r="B43" s="299">
        <v>14</v>
      </c>
      <c r="C43" s="355" t="str">
        <f>IF('invulblad opdrachtnemer'!C43="","",'invulblad opdrachtnemer'!C43)</f>
        <v/>
      </c>
      <c r="D43" s="356" t="str">
        <f>IF('invulblad opdrachtnemer'!F43="","",'invulblad opdrachtnemer'!F43)</f>
        <v/>
      </c>
      <c r="E43" s="367">
        <f t="shared" si="1"/>
        <v>0</v>
      </c>
      <c r="F43" s="17"/>
      <c r="G43" s="18"/>
      <c r="H43" s="34"/>
      <c r="I43" s="30"/>
      <c r="J43" s="19"/>
      <c r="K43" s="34"/>
      <c r="L43" s="32"/>
      <c r="M43" s="19"/>
      <c r="N43" s="34"/>
      <c r="O43" s="32"/>
      <c r="P43" s="19"/>
      <c r="Q43" s="20"/>
      <c r="R43" s="17"/>
      <c r="S43" s="18"/>
      <c r="T43" s="34"/>
      <c r="U43" s="30"/>
      <c r="V43" s="19"/>
      <c r="W43" s="34"/>
      <c r="X43" s="32"/>
      <c r="Y43" s="19"/>
      <c r="Z43" s="34"/>
      <c r="AA43" s="32"/>
      <c r="AB43" s="19"/>
      <c r="AC43" s="20"/>
      <c r="AD43" s="17"/>
      <c r="AE43" s="18"/>
      <c r="AF43" s="34"/>
      <c r="AG43" s="30"/>
      <c r="AH43" s="19"/>
      <c r="AI43" s="34"/>
      <c r="AJ43" s="32"/>
      <c r="AK43" s="19"/>
      <c r="AL43" s="34"/>
      <c r="AM43" s="32"/>
      <c r="AN43" s="19"/>
      <c r="AO43" s="20"/>
      <c r="AP43" s="17"/>
      <c r="AQ43" s="18"/>
      <c r="AR43" s="34"/>
      <c r="AS43" s="30"/>
      <c r="AT43" s="19"/>
      <c r="AU43" s="34"/>
      <c r="AV43" s="32"/>
      <c r="AW43" s="19"/>
      <c r="AX43" s="34"/>
      <c r="AY43" s="32"/>
      <c r="AZ43" s="19"/>
      <c r="BA43" s="20"/>
      <c r="BB43" s="17"/>
      <c r="BC43" s="18"/>
      <c r="BD43" s="34"/>
      <c r="BE43" s="30"/>
      <c r="BF43" s="19"/>
      <c r="BG43" s="34"/>
      <c r="BH43" s="32"/>
      <c r="BI43" s="19"/>
      <c r="BJ43" s="34"/>
      <c r="BK43" s="32"/>
      <c r="BL43" s="19"/>
      <c r="BM43" s="20"/>
      <c r="BN43" s="17"/>
      <c r="BO43" s="18"/>
      <c r="BP43" s="34"/>
      <c r="BQ43" s="30"/>
      <c r="BR43" s="19"/>
      <c r="BS43" s="34"/>
      <c r="BT43" s="32"/>
      <c r="BU43" s="19"/>
      <c r="BV43" s="34"/>
      <c r="BW43" s="32"/>
      <c r="BX43" s="19"/>
      <c r="BY43" s="20"/>
    </row>
    <row r="44" spans="2:77" ht="16.5" thickBot="1">
      <c r="B44" s="299">
        <v>15</v>
      </c>
      <c r="C44" s="359" t="str">
        <f>IF('invulblad opdrachtnemer'!C44="","",'invulblad opdrachtnemer'!C44)</f>
        <v/>
      </c>
      <c r="D44" s="360" t="str">
        <f>IF('invulblad opdrachtnemer'!F44="","",'invulblad opdrachtnemer'!F44)</f>
        <v/>
      </c>
      <c r="E44" s="368">
        <f t="shared" si="1"/>
        <v>0</v>
      </c>
      <c r="F44" s="173"/>
      <c r="G44" s="174"/>
      <c r="H44" s="175"/>
      <c r="I44" s="176"/>
      <c r="J44" s="177"/>
      <c r="K44" s="175"/>
      <c r="L44" s="178"/>
      <c r="M44" s="177"/>
      <c r="N44" s="175"/>
      <c r="O44" s="178"/>
      <c r="P44" s="177"/>
      <c r="Q44" s="28"/>
      <c r="R44" s="173"/>
      <c r="S44" s="174"/>
      <c r="T44" s="175"/>
      <c r="U44" s="176"/>
      <c r="V44" s="177"/>
      <c r="W44" s="175"/>
      <c r="X44" s="178"/>
      <c r="Y44" s="177"/>
      <c r="Z44" s="175"/>
      <c r="AA44" s="178"/>
      <c r="AB44" s="177"/>
      <c r="AC44" s="28"/>
      <c r="AD44" s="173"/>
      <c r="AE44" s="174"/>
      <c r="AF44" s="175"/>
      <c r="AG44" s="176"/>
      <c r="AH44" s="177"/>
      <c r="AI44" s="175"/>
      <c r="AJ44" s="178"/>
      <c r="AK44" s="177"/>
      <c r="AL44" s="175"/>
      <c r="AM44" s="178"/>
      <c r="AN44" s="177"/>
      <c r="AO44" s="28"/>
      <c r="AP44" s="173"/>
      <c r="AQ44" s="174"/>
      <c r="AR44" s="175"/>
      <c r="AS44" s="176"/>
      <c r="AT44" s="177"/>
      <c r="AU44" s="175"/>
      <c r="AV44" s="178"/>
      <c r="AW44" s="177"/>
      <c r="AX44" s="175"/>
      <c r="AY44" s="178"/>
      <c r="AZ44" s="177"/>
      <c r="BA44" s="28"/>
      <c r="BB44" s="173"/>
      <c r="BC44" s="174"/>
      <c r="BD44" s="175"/>
      <c r="BE44" s="176"/>
      <c r="BF44" s="177"/>
      <c r="BG44" s="175"/>
      <c r="BH44" s="178"/>
      <c r="BI44" s="177"/>
      <c r="BJ44" s="175"/>
      <c r="BK44" s="178"/>
      <c r="BL44" s="177"/>
      <c r="BM44" s="28"/>
      <c r="BN44" s="173"/>
      <c r="BO44" s="174"/>
      <c r="BP44" s="175"/>
      <c r="BQ44" s="176"/>
      <c r="BR44" s="177"/>
      <c r="BS44" s="175"/>
      <c r="BT44" s="178"/>
      <c r="BU44" s="177"/>
      <c r="BV44" s="175"/>
      <c r="BW44" s="178"/>
      <c r="BX44" s="177"/>
      <c r="BY44" s="28"/>
    </row>
    <row r="45" spans="2:77" ht="15.75" thickBot="1">
      <c r="B45" s="317"/>
    </row>
    <row r="46" spans="2:77" ht="30" customHeight="1" thickBot="1">
      <c r="B46" s="299"/>
      <c r="C46" s="305" t="str">
        <f>'invulblad opdrachtnemer'!C46</f>
        <v>Grondwerk</v>
      </c>
      <c r="D46" s="364"/>
      <c r="E46" s="365"/>
      <c r="F46" s="305" t="s">
        <v>192</v>
      </c>
      <c r="G46" s="336"/>
      <c r="H46" s="336"/>
      <c r="I46" s="336"/>
      <c r="J46" s="335"/>
      <c r="K46" s="335"/>
      <c r="L46" s="335"/>
      <c r="M46" s="335"/>
      <c r="N46" s="335"/>
      <c r="O46" s="335"/>
      <c r="P46" s="335"/>
      <c r="Q46" s="335"/>
      <c r="R46" s="305" t="s">
        <v>7</v>
      </c>
      <c r="S46" s="336"/>
      <c r="T46" s="336"/>
      <c r="U46" s="335">
        <v>2</v>
      </c>
      <c r="V46" s="336"/>
      <c r="W46" s="336"/>
      <c r="X46" s="336"/>
      <c r="Y46" s="336"/>
      <c r="Z46" s="336"/>
      <c r="AA46" s="336"/>
      <c r="AB46" s="336"/>
      <c r="AC46" s="337"/>
      <c r="AD46" s="305" t="s">
        <v>199</v>
      </c>
      <c r="AE46" s="336"/>
      <c r="AF46" s="336"/>
      <c r="AG46" s="336"/>
      <c r="AH46" s="336"/>
      <c r="AI46" s="338"/>
      <c r="AJ46" s="335"/>
      <c r="AK46" s="336"/>
      <c r="AL46" s="336"/>
      <c r="AM46" s="336"/>
      <c r="AN46" s="336"/>
      <c r="AO46" s="337"/>
      <c r="AP46" s="305" t="s">
        <v>200</v>
      </c>
      <c r="AQ46" s="336"/>
      <c r="AR46" s="336"/>
      <c r="AS46" s="336"/>
      <c r="AT46" s="336"/>
      <c r="AU46" s="338"/>
      <c r="AV46" s="335"/>
      <c r="AW46" s="336"/>
      <c r="AX46" s="336"/>
      <c r="AY46" s="336"/>
      <c r="AZ46" s="336"/>
      <c r="BA46" s="337"/>
      <c r="BB46" s="305" t="s">
        <v>201</v>
      </c>
      <c r="BC46" s="336"/>
      <c r="BD46" s="336"/>
      <c r="BE46" s="336"/>
      <c r="BF46" s="336"/>
      <c r="BG46" s="338"/>
      <c r="BH46" s="335"/>
      <c r="BI46" s="336"/>
      <c r="BJ46" s="336"/>
      <c r="BK46" s="336"/>
      <c r="BL46" s="336"/>
      <c r="BM46" s="337"/>
      <c r="BN46" s="305" t="s">
        <v>202</v>
      </c>
      <c r="BO46" s="336"/>
      <c r="BP46" s="336"/>
      <c r="BQ46" s="336"/>
      <c r="BR46" s="336"/>
      <c r="BS46" s="338"/>
      <c r="BT46" s="335"/>
      <c r="BU46" s="336"/>
      <c r="BV46" s="336"/>
      <c r="BW46" s="336"/>
      <c r="BX46" s="336"/>
      <c r="BY46" s="337"/>
    </row>
    <row r="47" spans="2:77" ht="30" customHeight="1" thickBot="1">
      <c r="B47" s="294"/>
      <c r="C47" s="309" t="s">
        <v>194</v>
      </c>
      <c r="D47" s="340" t="s">
        <v>224</v>
      </c>
      <c r="E47" s="341" t="s">
        <v>225</v>
      </c>
      <c r="F47" s="342" t="s">
        <v>37</v>
      </c>
      <c r="G47" s="343" t="s">
        <v>38</v>
      </c>
      <c r="H47" s="344" t="s">
        <v>39</v>
      </c>
      <c r="I47" s="345" t="s">
        <v>40</v>
      </c>
      <c r="J47" s="346" t="s">
        <v>41</v>
      </c>
      <c r="K47" s="344" t="s">
        <v>42</v>
      </c>
      <c r="L47" s="347" t="s">
        <v>43</v>
      </c>
      <c r="M47" s="346" t="s">
        <v>44</v>
      </c>
      <c r="N47" s="344" t="s">
        <v>45</v>
      </c>
      <c r="O47" s="347" t="s">
        <v>46</v>
      </c>
      <c r="P47" s="346" t="s">
        <v>47</v>
      </c>
      <c r="Q47" s="348" t="s">
        <v>48</v>
      </c>
      <c r="R47" s="342" t="s">
        <v>37</v>
      </c>
      <c r="S47" s="343" t="s">
        <v>38</v>
      </c>
      <c r="T47" s="344" t="s">
        <v>39</v>
      </c>
      <c r="U47" s="345" t="s">
        <v>40</v>
      </c>
      <c r="V47" s="346" t="s">
        <v>41</v>
      </c>
      <c r="W47" s="344" t="s">
        <v>42</v>
      </c>
      <c r="X47" s="347" t="s">
        <v>43</v>
      </c>
      <c r="Y47" s="346" t="s">
        <v>44</v>
      </c>
      <c r="Z47" s="344" t="s">
        <v>45</v>
      </c>
      <c r="AA47" s="347" t="s">
        <v>46</v>
      </c>
      <c r="AB47" s="346" t="s">
        <v>47</v>
      </c>
      <c r="AC47" s="348" t="s">
        <v>48</v>
      </c>
      <c r="AD47" s="342" t="s">
        <v>37</v>
      </c>
      <c r="AE47" s="343" t="s">
        <v>38</v>
      </c>
      <c r="AF47" s="344" t="s">
        <v>39</v>
      </c>
      <c r="AG47" s="345" t="s">
        <v>40</v>
      </c>
      <c r="AH47" s="346" t="s">
        <v>41</v>
      </c>
      <c r="AI47" s="344" t="s">
        <v>42</v>
      </c>
      <c r="AJ47" s="347" t="s">
        <v>43</v>
      </c>
      <c r="AK47" s="346" t="s">
        <v>44</v>
      </c>
      <c r="AL47" s="344" t="s">
        <v>45</v>
      </c>
      <c r="AM47" s="347" t="s">
        <v>46</v>
      </c>
      <c r="AN47" s="346" t="s">
        <v>47</v>
      </c>
      <c r="AO47" s="348" t="s">
        <v>48</v>
      </c>
      <c r="AP47" s="342" t="s">
        <v>37</v>
      </c>
      <c r="AQ47" s="343" t="s">
        <v>38</v>
      </c>
      <c r="AR47" s="344" t="s">
        <v>39</v>
      </c>
      <c r="AS47" s="345" t="s">
        <v>40</v>
      </c>
      <c r="AT47" s="346" t="s">
        <v>41</v>
      </c>
      <c r="AU47" s="344" t="s">
        <v>42</v>
      </c>
      <c r="AV47" s="347" t="s">
        <v>43</v>
      </c>
      <c r="AW47" s="346" t="s">
        <v>44</v>
      </c>
      <c r="AX47" s="344" t="s">
        <v>45</v>
      </c>
      <c r="AY47" s="347" t="s">
        <v>46</v>
      </c>
      <c r="AZ47" s="346" t="s">
        <v>47</v>
      </c>
      <c r="BA47" s="348" t="s">
        <v>48</v>
      </c>
      <c r="BB47" s="342" t="s">
        <v>37</v>
      </c>
      <c r="BC47" s="343" t="s">
        <v>38</v>
      </c>
      <c r="BD47" s="344" t="s">
        <v>39</v>
      </c>
      <c r="BE47" s="345" t="s">
        <v>40</v>
      </c>
      <c r="BF47" s="346" t="s">
        <v>41</v>
      </c>
      <c r="BG47" s="344" t="s">
        <v>42</v>
      </c>
      <c r="BH47" s="347" t="s">
        <v>43</v>
      </c>
      <c r="BI47" s="346" t="s">
        <v>44</v>
      </c>
      <c r="BJ47" s="344" t="s">
        <v>45</v>
      </c>
      <c r="BK47" s="347" t="s">
        <v>46</v>
      </c>
      <c r="BL47" s="346" t="s">
        <v>47</v>
      </c>
      <c r="BM47" s="348" t="s">
        <v>48</v>
      </c>
      <c r="BN47" s="342" t="s">
        <v>37</v>
      </c>
      <c r="BO47" s="343" t="s">
        <v>38</v>
      </c>
      <c r="BP47" s="344" t="s">
        <v>39</v>
      </c>
      <c r="BQ47" s="345" t="s">
        <v>40</v>
      </c>
      <c r="BR47" s="346" t="s">
        <v>41</v>
      </c>
      <c r="BS47" s="344" t="s">
        <v>42</v>
      </c>
      <c r="BT47" s="347" t="s">
        <v>43</v>
      </c>
      <c r="BU47" s="346" t="s">
        <v>44</v>
      </c>
      <c r="BV47" s="344" t="s">
        <v>45</v>
      </c>
      <c r="BW47" s="347" t="s">
        <v>46</v>
      </c>
      <c r="BX47" s="346" t="s">
        <v>47</v>
      </c>
      <c r="BY47" s="348" t="s">
        <v>48</v>
      </c>
    </row>
    <row r="48" spans="2:77" ht="15.75">
      <c r="B48" s="299">
        <v>1</v>
      </c>
      <c r="C48" s="351" t="str">
        <f>IF('invulblad opdrachtnemer'!C48="","",'invulblad opdrachtnemer'!C48)</f>
        <v/>
      </c>
      <c r="D48" s="352" t="str">
        <f>IF('invulblad opdrachtnemer'!F48="","",'invulblad opdrachtnemer'!F48)</f>
        <v/>
      </c>
      <c r="E48" s="366">
        <f>SUM(F48:GT48)</f>
        <v>0</v>
      </c>
      <c r="F48" s="13"/>
      <c r="G48" s="14"/>
      <c r="H48" s="33"/>
      <c r="I48" s="29"/>
      <c r="J48" s="15"/>
      <c r="K48" s="33"/>
      <c r="L48" s="31"/>
      <c r="M48" s="15"/>
      <c r="N48" s="33"/>
      <c r="O48" s="31"/>
      <c r="P48" s="15"/>
      <c r="Q48" s="16"/>
      <c r="R48" s="13"/>
      <c r="S48" s="14"/>
      <c r="T48" s="33"/>
      <c r="U48" s="29"/>
      <c r="V48" s="15"/>
      <c r="W48" s="33"/>
      <c r="X48" s="31"/>
      <c r="Y48" s="15"/>
      <c r="Z48" s="33"/>
      <c r="AA48" s="31"/>
      <c r="AB48" s="15"/>
      <c r="AC48" s="16"/>
      <c r="AD48" s="13"/>
      <c r="AE48" s="14"/>
      <c r="AF48" s="33"/>
      <c r="AG48" s="29"/>
      <c r="AH48" s="15"/>
      <c r="AI48" s="33"/>
      <c r="AJ48" s="31"/>
      <c r="AK48" s="15"/>
      <c r="AL48" s="33"/>
      <c r="AM48" s="31"/>
      <c r="AN48" s="15"/>
      <c r="AO48" s="16"/>
      <c r="AP48" s="13"/>
      <c r="AQ48" s="14"/>
      <c r="AR48" s="33"/>
      <c r="AS48" s="29"/>
      <c r="AT48" s="15"/>
      <c r="AU48" s="33"/>
      <c r="AV48" s="31"/>
      <c r="AW48" s="15"/>
      <c r="AX48" s="33"/>
      <c r="AY48" s="31"/>
      <c r="AZ48" s="15"/>
      <c r="BA48" s="16"/>
      <c r="BB48" s="13"/>
      <c r="BC48" s="14"/>
      <c r="BD48" s="33"/>
      <c r="BE48" s="29"/>
      <c r="BF48" s="15"/>
      <c r="BG48" s="33"/>
      <c r="BH48" s="31"/>
      <c r="BI48" s="15"/>
      <c r="BJ48" s="33"/>
      <c r="BK48" s="31"/>
      <c r="BL48" s="15"/>
      <c r="BM48" s="16"/>
      <c r="BN48" s="13"/>
      <c r="BO48" s="14"/>
      <c r="BP48" s="33"/>
      <c r="BQ48" s="29"/>
      <c r="BR48" s="15"/>
      <c r="BS48" s="33"/>
      <c r="BT48" s="31"/>
      <c r="BU48" s="15"/>
      <c r="BV48" s="33"/>
      <c r="BW48" s="31"/>
      <c r="BX48" s="15"/>
      <c r="BY48" s="16"/>
    </row>
    <row r="49" spans="2:77" ht="15.75">
      <c r="B49" s="299">
        <v>2</v>
      </c>
      <c r="C49" s="355" t="str">
        <f>IF('invulblad opdrachtnemer'!C49="","",'invulblad opdrachtnemer'!C49)</f>
        <v/>
      </c>
      <c r="D49" s="356" t="str">
        <f>IF('invulblad opdrachtnemer'!F49="","",'invulblad opdrachtnemer'!F49)</f>
        <v/>
      </c>
      <c r="E49" s="367">
        <f t="shared" ref="E49:E62" si="2">SUM(F49:GT49)</f>
        <v>0</v>
      </c>
      <c r="F49" s="17"/>
      <c r="G49" s="18"/>
      <c r="H49" s="34"/>
      <c r="I49" s="30"/>
      <c r="J49" s="19"/>
      <c r="K49" s="34"/>
      <c r="L49" s="32"/>
      <c r="M49" s="19"/>
      <c r="N49" s="34"/>
      <c r="O49" s="32"/>
      <c r="P49" s="19"/>
      <c r="Q49" s="20"/>
      <c r="R49" s="17"/>
      <c r="S49" s="18"/>
      <c r="T49" s="34"/>
      <c r="U49" s="30"/>
      <c r="V49" s="19"/>
      <c r="W49" s="34"/>
      <c r="X49" s="32"/>
      <c r="Y49" s="19"/>
      <c r="Z49" s="34"/>
      <c r="AA49" s="32"/>
      <c r="AB49" s="19"/>
      <c r="AC49" s="20"/>
      <c r="AD49" s="17"/>
      <c r="AE49" s="18"/>
      <c r="AF49" s="34"/>
      <c r="AG49" s="30"/>
      <c r="AH49" s="19"/>
      <c r="AI49" s="34"/>
      <c r="AJ49" s="32"/>
      <c r="AK49" s="19"/>
      <c r="AL49" s="34"/>
      <c r="AM49" s="32"/>
      <c r="AN49" s="19"/>
      <c r="AO49" s="20"/>
      <c r="AP49" s="17"/>
      <c r="AQ49" s="18"/>
      <c r="AR49" s="34"/>
      <c r="AS49" s="30"/>
      <c r="AT49" s="19"/>
      <c r="AU49" s="34"/>
      <c r="AV49" s="32"/>
      <c r="AW49" s="19"/>
      <c r="AX49" s="34"/>
      <c r="AY49" s="32"/>
      <c r="AZ49" s="19"/>
      <c r="BA49" s="20"/>
      <c r="BB49" s="17"/>
      <c r="BC49" s="18"/>
      <c r="BD49" s="34"/>
      <c r="BE49" s="30"/>
      <c r="BF49" s="19"/>
      <c r="BG49" s="34"/>
      <c r="BH49" s="32"/>
      <c r="BI49" s="19"/>
      <c r="BJ49" s="34"/>
      <c r="BK49" s="32"/>
      <c r="BL49" s="19"/>
      <c r="BM49" s="20"/>
      <c r="BN49" s="17"/>
      <c r="BO49" s="18"/>
      <c r="BP49" s="34"/>
      <c r="BQ49" s="30"/>
      <c r="BR49" s="19"/>
      <c r="BS49" s="34"/>
      <c r="BT49" s="32"/>
      <c r="BU49" s="19"/>
      <c r="BV49" s="34"/>
      <c r="BW49" s="32"/>
      <c r="BX49" s="19"/>
      <c r="BY49" s="20"/>
    </row>
    <row r="50" spans="2:77" ht="15.75">
      <c r="B50" s="299">
        <v>3</v>
      </c>
      <c r="C50" s="355" t="str">
        <f>IF('invulblad opdrachtnemer'!C50="","",'invulblad opdrachtnemer'!C50)</f>
        <v/>
      </c>
      <c r="D50" s="356" t="str">
        <f>IF('invulblad opdrachtnemer'!F50="","",'invulblad opdrachtnemer'!F50)</f>
        <v/>
      </c>
      <c r="E50" s="367">
        <f t="shared" si="2"/>
        <v>0</v>
      </c>
      <c r="F50" s="17"/>
      <c r="G50" s="18"/>
      <c r="H50" s="34"/>
      <c r="I50" s="30"/>
      <c r="J50" s="19"/>
      <c r="K50" s="34"/>
      <c r="L50" s="32"/>
      <c r="M50" s="19"/>
      <c r="N50" s="34"/>
      <c r="O50" s="32"/>
      <c r="P50" s="19"/>
      <c r="Q50" s="20"/>
      <c r="R50" s="17"/>
      <c r="S50" s="18"/>
      <c r="T50" s="34"/>
      <c r="U50" s="30"/>
      <c r="V50" s="19"/>
      <c r="W50" s="34"/>
      <c r="X50" s="32"/>
      <c r="Y50" s="19"/>
      <c r="Z50" s="34"/>
      <c r="AA50" s="32"/>
      <c r="AB50" s="19"/>
      <c r="AC50" s="20"/>
      <c r="AD50" s="17"/>
      <c r="AE50" s="18"/>
      <c r="AF50" s="34"/>
      <c r="AG50" s="30"/>
      <c r="AH50" s="19"/>
      <c r="AI50" s="34"/>
      <c r="AJ50" s="32"/>
      <c r="AK50" s="19"/>
      <c r="AL50" s="34"/>
      <c r="AM50" s="32"/>
      <c r="AN50" s="19"/>
      <c r="AO50" s="20"/>
      <c r="AP50" s="17"/>
      <c r="AQ50" s="18"/>
      <c r="AR50" s="34"/>
      <c r="AS50" s="30"/>
      <c r="AT50" s="19"/>
      <c r="AU50" s="34"/>
      <c r="AV50" s="32"/>
      <c r="AW50" s="19"/>
      <c r="AX50" s="34"/>
      <c r="AY50" s="32"/>
      <c r="AZ50" s="19"/>
      <c r="BA50" s="20"/>
      <c r="BB50" s="17"/>
      <c r="BC50" s="18"/>
      <c r="BD50" s="34"/>
      <c r="BE50" s="30"/>
      <c r="BF50" s="19"/>
      <c r="BG50" s="34"/>
      <c r="BH50" s="32"/>
      <c r="BI50" s="19"/>
      <c r="BJ50" s="34"/>
      <c r="BK50" s="32"/>
      <c r="BL50" s="19"/>
      <c r="BM50" s="20"/>
      <c r="BN50" s="17"/>
      <c r="BO50" s="18"/>
      <c r="BP50" s="34"/>
      <c r="BQ50" s="30"/>
      <c r="BR50" s="19"/>
      <c r="BS50" s="34"/>
      <c r="BT50" s="32"/>
      <c r="BU50" s="19"/>
      <c r="BV50" s="34"/>
      <c r="BW50" s="32"/>
      <c r="BX50" s="19"/>
      <c r="BY50" s="20"/>
    </row>
    <row r="51" spans="2:77" ht="15.75">
      <c r="B51" s="299">
        <v>4</v>
      </c>
      <c r="C51" s="355" t="str">
        <f>IF('invulblad opdrachtnemer'!C51="","",'invulblad opdrachtnemer'!C51)</f>
        <v/>
      </c>
      <c r="D51" s="356" t="str">
        <f>IF('invulblad opdrachtnemer'!F51="","",'invulblad opdrachtnemer'!F51)</f>
        <v/>
      </c>
      <c r="E51" s="367">
        <f t="shared" si="2"/>
        <v>0</v>
      </c>
      <c r="F51" s="17"/>
      <c r="G51" s="18"/>
      <c r="H51" s="34"/>
      <c r="I51" s="30"/>
      <c r="J51" s="19"/>
      <c r="K51" s="34"/>
      <c r="L51" s="32"/>
      <c r="M51" s="19"/>
      <c r="N51" s="34"/>
      <c r="O51" s="32"/>
      <c r="P51" s="19"/>
      <c r="Q51" s="20"/>
      <c r="R51" s="17"/>
      <c r="S51" s="18"/>
      <c r="T51" s="34"/>
      <c r="U51" s="30"/>
      <c r="V51" s="19"/>
      <c r="W51" s="34"/>
      <c r="X51" s="32"/>
      <c r="Y51" s="19"/>
      <c r="Z51" s="34"/>
      <c r="AA51" s="32"/>
      <c r="AB51" s="19"/>
      <c r="AC51" s="20"/>
      <c r="AD51" s="17"/>
      <c r="AE51" s="18"/>
      <c r="AF51" s="34"/>
      <c r="AG51" s="30"/>
      <c r="AH51" s="19"/>
      <c r="AI51" s="34"/>
      <c r="AJ51" s="32"/>
      <c r="AK51" s="19"/>
      <c r="AL51" s="34"/>
      <c r="AM51" s="32"/>
      <c r="AN51" s="19"/>
      <c r="AO51" s="20"/>
      <c r="AP51" s="17"/>
      <c r="AQ51" s="18"/>
      <c r="AR51" s="34"/>
      <c r="AS51" s="30"/>
      <c r="AT51" s="19"/>
      <c r="AU51" s="34"/>
      <c r="AV51" s="32"/>
      <c r="AW51" s="19"/>
      <c r="AX51" s="34"/>
      <c r="AY51" s="32"/>
      <c r="AZ51" s="19"/>
      <c r="BA51" s="20"/>
      <c r="BB51" s="17"/>
      <c r="BC51" s="18"/>
      <c r="BD51" s="34"/>
      <c r="BE51" s="30"/>
      <c r="BF51" s="19"/>
      <c r="BG51" s="34"/>
      <c r="BH51" s="32"/>
      <c r="BI51" s="19"/>
      <c r="BJ51" s="34"/>
      <c r="BK51" s="32"/>
      <c r="BL51" s="19"/>
      <c r="BM51" s="20"/>
      <c r="BN51" s="17"/>
      <c r="BO51" s="18"/>
      <c r="BP51" s="34"/>
      <c r="BQ51" s="30"/>
      <c r="BR51" s="19"/>
      <c r="BS51" s="34"/>
      <c r="BT51" s="32"/>
      <c r="BU51" s="19"/>
      <c r="BV51" s="34"/>
      <c r="BW51" s="32"/>
      <c r="BX51" s="19"/>
      <c r="BY51" s="20"/>
    </row>
    <row r="52" spans="2:77" ht="15.75">
      <c r="B52" s="299">
        <v>5</v>
      </c>
      <c r="C52" s="355" t="str">
        <f>IF('invulblad opdrachtnemer'!C52="","",'invulblad opdrachtnemer'!C52)</f>
        <v/>
      </c>
      <c r="D52" s="356" t="str">
        <f>IF('invulblad opdrachtnemer'!F52="","",'invulblad opdrachtnemer'!F52)</f>
        <v/>
      </c>
      <c r="E52" s="367">
        <f t="shared" si="2"/>
        <v>0</v>
      </c>
      <c r="F52" s="17"/>
      <c r="G52" s="18"/>
      <c r="H52" s="34"/>
      <c r="I52" s="30"/>
      <c r="J52" s="19"/>
      <c r="K52" s="34"/>
      <c r="L52" s="32"/>
      <c r="M52" s="19"/>
      <c r="N52" s="34"/>
      <c r="O52" s="32"/>
      <c r="P52" s="19"/>
      <c r="Q52" s="20"/>
      <c r="R52" s="17"/>
      <c r="S52" s="18"/>
      <c r="T52" s="34"/>
      <c r="U52" s="30"/>
      <c r="V52" s="19"/>
      <c r="W52" s="34"/>
      <c r="X52" s="32"/>
      <c r="Y52" s="19"/>
      <c r="Z52" s="34"/>
      <c r="AA52" s="32"/>
      <c r="AB52" s="19"/>
      <c r="AC52" s="20"/>
      <c r="AD52" s="17"/>
      <c r="AE52" s="18"/>
      <c r="AF52" s="34"/>
      <c r="AG52" s="30"/>
      <c r="AH52" s="19"/>
      <c r="AI52" s="34"/>
      <c r="AJ52" s="32"/>
      <c r="AK52" s="19"/>
      <c r="AL52" s="34"/>
      <c r="AM52" s="32"/>
      <c r="AN52" s="19"/>
      <c r="AO52" s="20"/>
      <c r="AP52" s="17"/>
      <c r="AQ52" s="18"/>
      <c r="AR52" s="34"/>
      <c r="AS52" s="30"/>
      <c r="AT52" s="19"/>
      <c r="AU52" s="34"/>
      <c r="AV52" s="32"/>
      <c r="AW52" s="19"/>
      <c r="AX52" s="34"/>
      <c r="AY52" s="32"/>
      <c r="AZ52" s="19"/>
      <c r="BA52" s="20"/>
      <c r="BB52" s="17"/>
      <c r="BC52" s="18"/>
      <c r="BD52" s="34"/>
      <c r="BE52" s="30"/>
      <c r="BF52" s="19"/>
      <c r="BG52" s="34"/>
      <c r="BH52" s="32"/>
      <c r="BI52" s="19"/>
      <c r="BJ52" s="34"/>
      <c r="BK52" s="32"/>
      <c r="BL52" s="19"/>
      <c r="BM52" s="20"/>
      <c r="BN52" s="17"/>
      <c r="BO52" s="18"/>
      <c r="BP52" s="34"/>
      <c r="BQ52" s="30"/>
      <c r="BR52" s="19"/>
      <c r="BS52" s="34"/>
      <c r="BT52" s="32"/>
      <c r="BU52" s="19"/>
      <c r="BV52" s="34"/>
      <c r="BW52" s="32"/>
      <c r="BX52" s="19"/>
      <c r="BY52" s="20"/>
    </row>
    <row r="53" spans="2:77" ht="15.75">
      <c r="B53" s="299">
        <v>6</v>
      </c>
      <c r="C53" s="355" t="str">
        <f>IF('invulblad opdrachtnemer'!C53="","",'invulblad opdrachtnemer'!C53)</f>
        <v/>
      </c>
      <c r="D53" s="356" t="str">
        <f>IF('invulblad opdrachtnemer'!F53="","",'invulblad opdrachtnemer'!F53)</f>
        <v/>
      </c>
      <c r="E53" s="367">
        <f t="shared" si="2"/>
        <v>0</v>
      </c>
      <c r="F53" s="17"/>
      <c r="G53" s="18"/>
      <c r="H53" s="34"/>
      <c r="I53" s="30"/>
      <c r="J53" s="19"/>
      <c r="K53" s="34"/>
      <c r="L53" s="32"/>
      <c r="M53" s="19"/>
      <c r="N53" s="34"/>
      <c r="O53" s="32"/>
      <c r="P53" s="19"/>
      <c r="Q53" s="20"/>
      <c r="R53" s="17"/>
      <c r="S53" s="18"/>
      <c r="T53" s="34"/>
      <c r="U53" s="30"/>
      <c r="V53" s="19"/>
      <c r="W53" s="34"/>
      <c r="X53" s="32"/>
      <c r="Y53" s="19"/>
      <c r="Z53" s="34"/>
      <c r="AA53" s="32"/>
      <c r="AB53" s="19"/>
      <c r="AC53" s="20"/>
      <c r="AD53" s="17"/>
      <c r="AE53" s="18"/>
      <c r="AF53" s="34"/>
      <c r="AG53" s="30"/>
      <c r="AH53" s="19"/>
      <c r="AI53" s="34"/>
      <c r="AJ53" s="32"/>
      <c r="AK53" s="19"/>
      <c r="AL53" s="34"/>
      <c r="AM53" s="32"/>
      <c r="AN53" s="19"/>
      <c r="AO53" s="20"/>
      <c r="AP53" s="17"/>
      <c r="AQ53" s="18"/>
      <c r="AR53" s="34"/>
      <c r="AS53" s="30"/>
      <c r="AT53" s="19"/>
      <c r="AU53" s="34"/>
      <c r="AV53" s="32"/>
      <c r="AW53" s="19"/>
      <c r="AX53" s="34"/>
      <c r="AY53" s="32"/>
      <c r="AZ53" s="19"/>
      <c r="BA53" s="20"/>
      <c r="BB53" s="17"/>
      <c r="BC53" s="18"/>
      <c r="BD53" s="34"/>
      <c r="BE53" s="30"/>
      <c r="BF53" s="19"/>
      <c r="BG53" s="34"/>
      <c r="BH53" s="32"/>
      <c r="BI53" s="19"/>
      <c r="BJ53" s="34"/>
      <c r="BK53" s="32"/>
      <c r="BL53" s="19"/>
      <c r="BM53" s="20"/>
      <c r="BN53" s="17"/>
      <c r="BO53" s="18"/>
      <c r="BP53" s="34"/>
      <c r="BQ53" s="30"/>
      <c r="BR53" s="19"/>
      <c r="BS53" s="34"/>
      <c r="BT53" s="32"/>
      <c r="BU53" s="19"/>
      <c r="BV53" s="34"/>
      <c r="BW53" s="32"/>
      <c r="BX53" s="19"/>
      <c r="BY53" s="20"/>
    </row>
    <row r="54" spans="2:77" ht="15.75">
      <c r="B54" s="299">
        <v>7</v>
      </c>
      <c r="C54" s="355" t="str">
        <f>IF('invulblad opdrachtnemer'!C54="","",'invulblad opdrachtnemer'!C54)</f>
        <v/>
      </c>
      <c r="D54" s="356" t="str">
        <f>IF('invulblad opdrachtnemer'!F54="","",'invulblad opdrachtnemer'!F54)</f>
        <v/>
      </c>
      <c r="E54" s="367">
        <f t="shared" si="2"/>
        <v>0</v>
      </c>
      <c r="F54" s="17"/>
      <c r="G54" s="18"/>
      <c r="H54" s="34"/>
      <c r="I54" s="30"/>
      <c r="J54" s="19"/>
      <c r="K54" s="34"/>
      <c r="L54" s="32"/>
      <c r="M54" s="19"/>
      <c r="N54" s="34"/>
      <c r="O54" s="32"/>
      <c r="P54" s="19"/>
      <c r="Q54" s="20"/>
      <c r="R54" s="17"/>
      <c r="S54" s="18"/>
      <c r="T54" s="34"/>
      <c r="U54" s="30"/>
      <c r="V54" s="19"/>
      <c r="W54" s="34"/>
      <c r="X54" s="32"/>
      <c r="Y54" s="19"/>
      <c r="Z54" s="34"/>
      <c r="AA54" s="32"/>
      <c r="AB54" s="19"/>
      <c r="AC54" s="20"/>
      <c r="AD54" s="17"/>
      <c r="AE54" s="18"/>
      <c r="AF54" s="34"/>
      <c r="AG54" s="30"/>
      <c r="AH54" s="19"/>
      <c r="AI54" s="34"/>
      <c r="AJ54" s="32"/>
      <c r="AK54" s="19"/>
      <c r="AL54" s="34"/>
      <c r="AM54" s="32"/>
      <c r="AN54" s="19"/>
      <c r="AO54" s="20"/>
      <c r="AP54" s="17"/>
      <c r="AQ54" s="18"/>
      <c r="AR54" s="34"/>
      <c r="AS54" s="30"/>
      <c r="AT54" s="19"/>
      <c r="AU54" s="34"/>
      <c r="AV54" s="32"/>
      <c r="AW54" s="19"/>
      <c r="AX54" s="34"/>
      <c r="AY54" s="32"/>
      <c r="AZ54" s="19"/>
      <c r="BA54" s="20"/>
      <c r="BB54" s="17"/>
      <c r="BC54" s="18"/>
      <c r="BD54" s="34"/>
      <c r="BE54" s="30"/>
      <c r="BF54" s="19"/>
      <c r="BG54" s="34"/>
      <c r="BH54" s="32"/>
      <c r="BI54" s="19"/>
      <c r="BJ54" s="34"/>
      <c r="BK54" s="32"/>
      <c r="BL54" s="19"/>
      <c r="BM54" s="20"/>
      <c r="BN54" s="17"/>
      <c r="BO54" s="18"/>
      <c r="BP54" s="34"/>
      <c r="BQ54" s="30"/>
      <c r="BR54" s="19"/>
      <c r="BS54" s="34"/>
      <c r="BT54" s="32"/>
      <c r="BU54" s="19"/>
      <c r="BV54" s="34"/>
      <c r="BW54" s="32"/>
      <c r="BX54" s="19"/>
      <c r="BY54" s="20"/>
    </row>
    <row r="55" spans="2:77" ht="15.75">
      <c r="B55" s="299">
        <v>8</v>
      </c>
      <c r="C55" s="355" t="str">
        <f>IF('invulblad opdrachtnemer'!C55="","",'invulblad opdrachtnemer'!C55)</f>
        <v/>
      </c>
      <c r="D55" s="356" t="str">
        <f>IF('invulblad opdrachtnemer'!F55="","",'invulblad opdrachtnemer'!F55)</f>
        <v/>
      </c>
      <c r="E55" s="367">
        <f t="shared" si="2"/>
        <v>0</v>
      </c>
      <c r="F55" s="17"/>
      <c r="G55" s="18"/>
      <c r="H55" s="34"/>
      <c r="I55" s="30"/>
      <c r="J55" s="19"/>
      <c r="K55" s="34"/>
      <c r="L55" s="32"/>
      <c r="M55" s="19"/>
      <c r="N55" s="34"/>
      <c r="O55" s="32"/>
      <c r="P55" s="19"/>
      <c r="Q55" s="20"/>
      <c r="R55" s="17"/>
      <c r="S55" s="18"/>
      <c r="T55" s="34"/>
      <c r="U55" s="30"/>
      <c r="V55" s="19"/>
      <c r="W55" s="34"/>
      <c r="X55" s="32"/>
      <c r="Y55" s="19"/>
      <c r="Z55" s="34"/>
      <c r="AA55" s="32"/>
      <c r="AB55" s="19"/>
      <c r="AC55" s="20"/>
      <c r="AD55" s="17"/>
      <c r="AE55" s="18"/>
      <c r="AF55" s="34"/>
      <c r="AG55" s="30"/>
      <c r="AH55" s="19"/>
      <c r="AI55" s="34"/>
      <c r="AJ55" s="32"/>
      <c r="AK55" s="19"/>
      <c r="AL55" s="34"/>
      <c r="AM55" s="32"/>
      <c r="AN55" s="19"/>
      <c r="AO55" s="20"/>
      <c r="AP55" s="17"/>
      <c r="AQ55" s="18"/>
      <c r="AR55" s="34"/>
      <c r="AS55" s="30"/>
      <c r="AT55" s="19"/>
      <c r="AU55" s="34"/>
      <c r="AV55" s="32"/>
      <c r="AW55" s="19"/>
      <c r="AX55" s="34"/>
      <c r="AY55" s="32"/>
      <c r="AZ55" s="19"/>
      <c r="BA55" s="20"/>
      <c r="BB55" s="17"/>
      <c r="BC55" s="18"/>
      <c r="BD55" s="34"/>
      <c r="BE55" s="30"/>
      <c r="BF55" s="19"/>
      <c r="BG55" s="34"/>
      <c r="BH55" s="32"/>
      <c r="BI55" s="19"/>
      <c r="BJ55" s="34"/>
      <c r="BK55" s="32"/>
      <c r="BL55" s="19"/>
      <c r="BM55" s="20"/>
      <c r="BN55" s="17"/>
      <c r="BO55" s="18"/>
      <c r="BP55" s="34"/>
      <c r="BQ55" s="30"/>
      <c r="BR55" s="19"/>
      <c r="BS55" s="34"/>
      <c r="BT55" s="32"/>
      <c r="BU55" s="19"/>
      <c r="BV55" s="34"/>
      <c r="BW55" s="32"/>
      <c r="BX55" s="19"/>
      <c r="BY55" s="20"/>
    </row>
    <row r="56" spans="2:77" ht="15.75">
      <c r="B56" s="299">
        <v>9</v>
      </c>
      <c r="C56" s="355" t="str">
        <f>IF('invulblad opdrachtnemer'!C56="","",'invulblad opdrachtnemer'!C56)</f>
        <v/>
      </c>
      <c r="D56" s="356" t="str">
        <f>IF('invulblad opdrachtnemer'!F56="","",'invulblad opdrachtnemer'!F56)</f>
        <v/>
      </c>
      <c r="E56" s="367">
        <f t="shared" si="2"/>
        <v>0</v>
      </c>
      <c r="F56" s="17"/>
      <c r="G56" s="18"/>
      <c r="H56" s="34"/>
      <c r="I56" s="30"/>
      <c r="J56" s="19"/>
      <c r="K56" s="34"/>
      <c r="L56" s="32"/>
      <c r="M56" s="19"/>
      <c r="N56" s="34"/>
      <c r="O56" s="32"/>
      <c r="P56" s="19"/>
      <c r="Q56" s="20"/>
      <c r="R56" s="17"/>
      <c r="S56" s="18"/>
      <c r="T56" s="34"/>
      <c r="U56" s="30"/>
      <c r="V56" s="19"/>
      <c r="W56" s="34"/>
      <c r="X56" s="32"/>
      <c r="Y56" s="19"/>
      <c r="Z56" s="34"/>
      <c r="AA56" s="32"/>
      <c r="AB56" s="19"/>
      <c r="AC56" s="20"/>
      <c r="AD56" s="17"/>
      <c r="AE56" s="18"/>
      <c r="AF56" s="34"/>
      <c r="AG56" s="30"/>
      <c r="AH56" s="19"/>
      <c r="AI56" s="34"/>
      <c r="AJ56" s="32"/>
      <c r="AK56" s="19"/>
      <c r="AL56" s="34"/>
      <c r="AM56" s="32"/>
      <c r="AN56" s="19"/>
      <c r="AO56" s="20"/>
      <c r="AP56" s="17"/>
      <c r="AQ56" s="18"/>
      <c r="AR56" s="34"/>
      <c r="AS56" s="30"/>
      <c r="AT56" s="19"/>
      <c r="AU56" s="34"/>
      <c r="AV56" s="32"/>
      <c r="AW56" s="19"/>
      <c r="AX56" s="34"/>
      <c r="AY56" s="32"/>
      <c r="AZ56" s="19"/>
      <c r="BA56" s="20"/>
      <c r="BB56" s="17"/>
      <c r="BC56" s="18"/>
      <c r="BD56" s="34"/>
      <c r="BE56" s="30"/>
      <c r="BF56" s="19"/>
      <c r="BG56" s="34"/>
      <c r="BH56" s="32"/>
      <c r="BI56" s="19"/>
      <c r="BJ56" s="34"/>
      <c r="BK56" s="32"/>
      <c r="BL56" s="19"/>
      <c r="BM56" s="20"/>
      <c r="BN56" s="17"/>
      <c r="BO56" s="18"/>
      <c r="BP56" s="34"/>
      <c r="BQ56" s="30"/>
      <c r="BR56" s="19"/>
      <c r="BS56" s="34"/>
      <c r="BT56" s="32"/>
      <c r="BU56" s="19"/>
      <c r="BV56" s="34"/>
      <c r="BW56" s="32"/>
      <c r="BX56" s="19"/>
      <c r="BY56" s="20"/>
    </row>
    <row r="57" spans="2:77" ht="15.75">
      <c r="B57" s="299">
        <v>10</v>
      </c>
      <c r="C57" s="355" t="str">
        <f>IF('invulblad opdrachtnemer'!C57="","",'invulblad opdrachtnemer'!C57)</f>
        <v/>
      </c>
      <c r="D57" s="356" t="str">
        <f>IF('invulblad opdrachtnemer'!F57="","",'invulblad opdrachtnemer'!F57)</f>
        <v/>
      </c>
      <c r="E57" s="367">
        <f t="shared" si="2"/>
        <v>0</v>
      </c>
      <c r="F57" s="17"/>
      <c r="G57" s="18"/>
      <c r="H57" s="34"/>
      <c r="I57" s="30"/>
      <c r="J57" s="19"/>
      <c r="K57" s="34"/>
      <c r="L57" s="32"/>
      <c r="M57" s="19"/>
      <c r="N57" s="34"/>
      <c r="O57" s="32"/>
      <c r="P57" s="19"/>
      <c r="Q57" s="20"/>
      <c r="R57" s="17"/>
      <c r="S57" s="18"/>
      <c r="T57" s="34"/>
      <c r="U57" s="30"/>
      <c r="V57" s="19"/>
      <c r="W57" s="34"/>
      <c r="X57" s="32"/>
      <c r="Y57" s="19"/>
      <c r="Z57" s="34"/>
      <c r="AA57" s="32"/>
      <c r="AB57" s="19"/>
      <c r="AC57" s="20"/>
      <c r="AD57" s="17"/>
      <c r="AE57" s="18"/>
      <c r="AF57" s="34"/>
      <c r="AG57" s="30"/>
      <c r="AH57" s="19"/>
      <c r="AI57" s="34"/>
      <c r="AJ57" s="32"/>
      <c r="AK57" s="19"/>
      <c r="AL57" s="34"/>
      <c r="AM57" s="32"/>
      <c r="AN57" s="19"/>
      <c r="AO57" s="20"/>
      <c r="AP57" s="17"/>
      <c r="AQ57" s="18"/>
      <c r="AR57" s="34"/>
      <c r="AS57" s="30"/>
      <c r="AT57" s="19"/>
      <c r="AU57" s="34"/>
      <c r="AV57" s="32"/>
      <c r="AW57" s="19"/>
      <c r="AX57" s="34"/>
      <c r="AY57" s="32"/>
      <c r="AZ57" s="19"/>
      <c r="BA57" s="20"/>
      <c r="BB57" s="17"/>
      <c r="BC57" s="18"/>
      <c r="BD57" s="34"/>
      <c r="BE57" s="30"/>
      <c r="BF57" s="19"/>
      <c r="BG57" s="34"/>
      <c r="BH57" s="32"/>
      <c r="BI57" s="19"/>
      <c r="BJ57" s="34"/>
      <c r="BK57" s="32"/>
      <c r="BL57" s="19"/>
      <c r="BM57" s="20"/>
      <c r="BN57" s="17"/>
      <c r="BO57" s="18"/>
      <c r="BP57" s="34"/>
      <c r="BQ57" s="30"/>
      <c r="BR57" s="19"/>
      <c r="BS57" s="34"/>
      <c r="BT57" s="32"/>
      <c r="BU57" s="19"/>
      <c r="BV57" s="34"/>
      <c r="BW57" s="32"/>
      <c r="BX57" s="19"/>
      <c r="BY57" s="20"/>
    </row>
    <row r="58" spans="2:77" ht="15.75">
      <c r="B58" s="299">
        <v>11</v>
      </c>
      <c r="C58" s="355" t="str">
        <f>IF('invulblad opdrachtnemer'!C58="","",'invulblad opdrachtnemer'!C58)</f>
        <v/>
      </c>
      <c r="D58" s="356" t="str">
        <f>IF('invulblad opdrachtnemer'!F58="","",'invulblad opdrachtnemer'!F58)</f>
        <v/>
      </c>
      <c r="E58" s="367">
        <f t="shared" si="2"/>
        <v>0</v>
      </c>
      <c r="F58" s="17"/>
      <c r="G58" s="18"/>
      <c r="H58" s="34"/>
      <c r="I58" s="30"/>
      <c r="J58" s="19"/>
      <c r="K58" s="34"/>
      <c r="L58" s="32"/>
      <c r="M58" s="19"/>
      <c r="N58" s="34"/>
      <c r="O58" s="32"/>
      <c r="P58" s="19"/>
      <c r="Q58" s="20"/>
      <c r="R58" s="17"/>
      <c r="S58" s="18"/>
      <c r="T58" s="34"/>
      <c r="U58" s="30"/>
      <c r="V58" s="19"/>
      <c r="W58" s="34"/>
      <c r="X58" s="32"/>
      <c r="Y58" s="19"/>
      <c r="Z58" s="34"/>
      <c r="AA58" s="32"/>
      <c r="AB58" s="19"/>
      <c r="AC58" s="20"/>
      <c r="AD58" s="17"/>
      <c r="AE58" s="18"/>
      <c r="AF58" s="34"/>
      <c r="AG58" s="30"/>
      <c r="AH58" s="19"/>
      <c r="AI58" s="34"/>
      <c r="AJ58" s="32"/>
      <c r="AK58" s="19"/>
      <c r="AL58" s="34"/>
      <c r="AM58" s="32"/>
      <c r="AN58" s="19"/>
      <c r="AO58" s="20"/>
      <c r="AP58" s="17"/>
      <c r="AQ58" s="18"/>
      <c r="AR58" s="34"/>
      <c r="AS58" s="30"/>
      <c r="AT58" s="19"/>
      <c r="AU58" s="34"/>
      <c r="AV58" s="32"/>
      <c r="AW58" s="19"/>
      <c r="AX58" s="34"/>
      <c r="AY58" s="32"/>
      <c r="AZ58" s="19"/>
      <c r="BA58" s="20"/>
      <c r="BB58" s="17"/>
      <c r="BC58" s="18"/>
      <c r="BD58" s="34"/>
      <c r="BE58" s="30"/>
      <c r="BF58" s="19"/>
      <c r="BG58" s="34"/>
      <c r="BH58" s="32"/>
      <c r="BI58" s="19"/>
      <c r="BJ58" s="34"/>
      <c r="BK58" s="32"/>
      <c r="BL58" s="19"/>
      <c r="BM58" s="20"/>
      <c r="BN58" s="17"/>
      <c r="BO58" s="18"/>
      <c r="BP58" s="34"/>
      <c r="BQ58" s="30"/>
      <c r="BR58" s="19"/>
      <c r="BS58" s="34"/>
      <c r="BT58" s="32"/>
      <c r="BU58" s="19"/>
      <c r="BV58" s="34"/>
      <c r="BW58" s="32"/>
      <c r="BX58" s="19"/>
      <c r="BY58" s="20"/>
    </row>
    <row r="59" spans="2:77" ht="15.75">
      <c r="B59" s="299">
        <v>12</v>
      </c>
      <c r="C59" s="355" t="str">
        <f>IF('invulblad opdrachtnemer'!C59="","",'invulblad opdrachtnemer'!C59)</f>
        <v/>
      </c>
      <c r="D59" s="356" t="str">
        <f>IF('invulblad opdrachtnemer'!F59="","",'invulblad opdrachtnemer'!F59)</f>
        <v/>
      </c>
      <c r="E59" s="367">
        <f t="shared" si="2"/>
        <v>0</v>
      </c>
      <c r="F59" s="17"/>
      <c r="G59" s="18"/>
      <c r="H59" s="34"/>
      <c r="I59" s="30"/>
      <c r="J59" s="19"/>
      <c r="K59" s="34"/>
      <c r="L59" s="32"/>
      <c r="M59" s="19"/>
      <c r="N59" s="34"/>
      <c r="O59" s="32"/>
      <c r="P59" s="19"/>
      <c r="Q59" s="20"/>
      <c r="R59" s="17"/>
      <c r="S59" s="18"/>
      <c r="T59" s="34"/>
      <c r="U59" s="30"/>
      <c r="V59" s="19"/>
      <c r="W59" s="34"/>
      <c r="X59" s="32"/>
      <c r="Y59" s="19"/>
      <c r="Z59" s="34"/>
      <c r="AA59" s="32"/>
      <c r="AB59" s="19"/>
      <c r="AC59" s="20"/>
      <c r="AD59" s="17"/>
      <c r="AE59" s="18"/>
      <c r="AF59" s="34"/>
      <c r="AG59" s="30"/>
      <c r="AH59" s="19"/>
      <c r="AI59" s="34"/>
      <c r="AJ59" s="32"/>
      <c r="AK59" s="19"/>
      <c r="AL59" s="34"/>
      <c r="AM59" s="32"/>
      <c r="AN59" s="19"/>
      <c r="AO59" s="20"/>
      <c r="AP59" s="17"/>
      <c r="AQ59" s="18"/>
      <c r="AR59" s="34"/>
      <c r="AS59" s="30"/>
      <c r="AT59" s="19"/>
      <c r="AU59" s="34"/>
      <c r="AV59" s="32"/>
      <c r="AW59" s="19"/>
      <c r="AX59" s="34"/>
      <c r="AY59" s="32"/>
      <c r="AZ59" s="19"/>
      <c r="BA59" s="20"/>
      <c r="BB59" s="17"/>
      <c r="BC59" s="18"/>
      <c r="BD59" s="34"/>
      <c r="BE59" s="30"/>
      <c r="BF59" s="19"/>
      <c r="BG59" s="34"/>
      <c r="BH59" s="32"/>
      <c r="BI59" s="19"/>
      <c r="BJ59" s="34"/>
      <c r="BK59" s="32"/>
      <c r="BL59" s="19"/>
      <c r="BM59" s="20"/>
      <c r="BN59" s="17"/>
      <c r="BO59" s="18"/>
      <c r="BP59" s="34"/>
      <c r="BQ59" s="30"/>
      <c r="BR59" s="19"/>
      <c r="BS59" s="34"/>
      <c r="BT59" s="32"/>
      <c r="BU59" s="19"/>
      <c r="BV59" s="34"/>
      <c r="BW59" s="32"/>
      <c r="BX59" s="19"/>
      <c r="BY59" s="20"/>
    </row>
    <row r="60" spans="2:77" ht="15.75">
      <c r="B60" s="299">
        <v>13</v>
      </c>
      <c r="C60" s="355" t="str">
        <f>IF('invulblad opdrachtnemer'!C60="","",'invulblad opdrachtnemer'!C60)</f>
        <v/>
      </c>
      <c r="D60" s="356" t="str">
        <f>IF('invulblad opdrachtnemer'!F60="","",'invulblad opdrachtnemer'!F60)</f>
        <v/>
      </c>
      <c r="E60" s="367">
        <f t="shared" si="2"/>
        <v>0</v>
      </c>
      <c r="F60" s="17"/>
      <c r="G60" s="18"/>
      <c r="H60" s="34"/>
      <c r="I60" s="30"/>
      <c r="J60" s="19"/>
      <c r="K60" s="34"/>
      <c r="L60" s="32"/>
      <c r="M60" s="19"/>
      <c r="N60" s="34"/>
      <c r="O60" s="32"/>
      <c r="P60" s="19"/>
      <c r="Q60" s="20"/>
      <c r="R60" s="17"/>
      <c r="S60" s="18"/>
      <c r="T60" s="34"/>
      <c r="U60" s="30"/>
      <c r="V60" s="19"/>
      <c r="W60" s="34"/>
      <c r="X60" s="32"/>
      <c r="Y60" s="19"/>
      <c r="Z60" s="34"/>
      <c r="AA60" s="32"/>
      <c r="AB60" s="19"/>
      <c r="AC60" s="20"/>
      <c r="AD60" s="17"/>
      <c r="AE60" s="18"/>
      <c r="AF60" s="34"/>
      <c r="AG60" s="30"/>
      <c r="AH60" s="19"/>
      <c r="AI60" s="34"/>
      <c r="AJ60" s="32"/>
      <c r="AK60" s="19"/>
      <c r="AL60" s="34"/>
      <c r="AM60" s="32"/>
      <c r="AN60" s="19"/>
      <c r="AO60" s="20"/>
      <c r="AP60" s="17"/>
      <c r="AQ60" s="18"/>
      <c r="AR60" s="34"/>
      <c r="AS60" s="30"/>
      <c r="AT60" s="19"/>
      <c r="AU60" s="34"/>
      <c r="AV60" s="32"/>
      <c r="AW60" s="19"/>
      <c r="AX60" s="34"/>
      <c r="AY60" s="32"/>
      <c r="AZ60" s="19"/>
      <c r="BA60" s="20"/>
      <c r="BB60" s="17"/>
      <c r="BC60" s="18"/>
      <c r="BD60" s="34"/>
      <c r="BE60" s="30"/>
      <c r="BF60" s="19"/>
      <c r="BG60" s="34"/>
      <c r="BH60" s="32"/>
      <c r="BI60" s="19"/>
      <c r="BJ60" s="34"/>
      <c r="BK60" s="32"/>
      <c r="BL60" s="19"/>
      <c r="BM60" s="20"/>
      <c r="BN60" s="17"/>
      <c r="BO60" s="18"/>
      <c r="BP60" s="34"/>
      <c r="BQ60" s="30"/>
      <c r="BR60" s="19"/>
      <c r="BS60" s="34"/>
      <c r="BT60" s="32"/>
      <c r="BU60" s="19"/>
      <c r="BV60" s="34"/>
      <c r="BW60" s="32"/>
      <c r="BX60" s="19"/>
      <c r="BY60" s="20"/>
    </row>
    <row r="61" spans="2:77" ht="15.75">
      <c r="B61" s="299">
        <v>14</v>
      </c>
      <c r="C61" s="355" t="str">
        <f>IF('invulblad opdrachtnemer'!C61="","",'invulblad opdrachtnemer'!C61)</f>
        <v/>
      </c>
      <c r="D61" s="356" t="str">
        <f>IF('invulblad opdrachtnemer'!F61="","",'invulblad opdrachtnemer'!F61)</f>
        <v/>
      </c>
      <c r="E61" s="367">
        <f t="shared" si="2"/>
        <v>0</v>
      </c>
      <c r="F61" s="17"/>
      <c r="G61" s="18"/>
      <c r="H61" s="34"/>
      <c r="I61" s="30"/>
      <c r="J61" s="19"/>
      <c r="K61" s="34"/>
      <c r="L61" s="32"/>
      <c r="M61" s="19"/>
      <c r="N61" s="34"/>
      <c r="O61" s="32"/>
      <c r="P61" s="19"/>
      <c r="Q61" s="20"/>
      <c r="R61" s="17"/>
      <c r="S61" s="18"/>
      <c r="T61" s="34"/>
      <c r="U61" s="30"/>
      <c r="V61" s="19"/>
      <c r="W61" s="34"/>
      <c r="X61" s="32"/>
      <c r="Y61" s="19"/>
      <c r="Z61" s="34"/>
      <c r="AA61" s="32"/>
      <c r="AB61" s="19"/>
      <c r="AC61" s="20"/>
      <c r="AD61" s="17"/>
      <c r="AE61" s="18"/>
      <c r="AF61" s="34"/>
      <c r="AG61" s="30"/>
      <c r="AH61" s="19"/>
      <c r="AI61" s="34"/>
      <c r="AJ61" s="32"/>
      <c r="AK61" s="19"/>
      <c r="AL61" s="34"/>
      <c r="AM61" s="32"/>
      <c r="AN61" s="19"/>
      <c r="AO61" s="20"/>
      <c r="AP61" s="17"/>
      <c r="AQ61" s="18"/>
      <c r="AR61" s="34"/>
      <c r="AS61" s="30"/>
      <c r="AT61" s="19"/>
      <c r="AU61" s="34"/>
      <c r="AV61" s="32"/>
      <c r="AW61" s="19"/>
      <c r="AX61" s="34"/>
      <c r="AY61" s="32"/>
      <c r="AZ61" s="19"/>
      <c r="BA61" s="20"/>
      <c r="BB61" s="17"/>
      <c r="BC61" s="18"/>
      <c r="BD61" s="34"/>
      <c r="BE61" s="30"/>
      <c r="BF61" s="19"/>
      <c r="BG61" s="34"/>
      <c r="BH61" s="32"/>
      <c r="BI61" s="19"/>
      <c r="BJ61" s="34"/>
      <c r="BK61" s="32"/>
      <c r="BL61" s="19"/>
      <c r="BM61" s="20"/>
      <c r="BN61" s="17"/>
      <c r="BO61" s="18"/>
      <c r="BP61" s="34"/>
      <c r="BQ61" s="30"/>
      <c r="BR61" s="19"/>
      <c r="BS61" s="34"/>
      <c r="BT61" s="32"/>
      <c r="BU61" s="19"/>
      <c r="BV61" s="34"/>
      <c r="BW61" s="32"/>
      <c r="BX61" s="19"/>
      <c r="BY61" s="20"/>
    </row>
    <row r="62" spans="2:77" ht="16.5" thickBot="1">
      <c r="B62" s="299">
        <v>15</v>
      </c>
      <c r="C62" s="359" t="str">
        <f>IF('invulblad opdrachtnemer'!C62="","",'invulblad opdrachtnemer'!C62)</f>
        <v/>
      </c>
      <c r="D62" s="360" t="str">
        <f>IF('invulblad opdrachtnemer'!F62="","",'invulblad opdrachtnemer'!F62)</f>
        <v/>
      </c>
      <c r="E62" s="368">
        <f t="shared" si="2"/>
        <v>0</v>
      </c>
      <c r="F62" s="173"/>
      <c r="G62" s="174"/>
      <c r="H62" s="175"/>
      <c r="I62" s="176"/>
      <c r="J62" s="177"/>
      <c r="K62" s="175"/>
      <c r="L62" s="178"/>
      <c r="M62" s="177"/>
      <c r="N62" s="175"/>
      <c r="O62" s="178"/>
      <c r="P62" s="177"/>
      <c r="Q62" s="28"/>
      <c r="R62" s="173"/>
      <c r="S62" s="174"/>
      <c r="T62" s="175"/>
      <c r="U62" s="176"/>
      <c r="V62" s="177"/>
      <c r="W62" s="175"/>
      <c r="X62" s="178"/>
      <c r="Y62" s="177"/>
      <c r="Z62" s="175"/>
      <c r="AA62" s="178"/>
      <c r="AB62" s="177"/>
      <c r="AC62" s="28"/>
      <c r="AD62" s="173"/>
      <c r="AE62" s="174"/>
      <c r="AF62" s="175"/>
      <c r="AG62" s="176"/>
      <c r="AH62" s="177"/>
      <c r="AI62" s="175"/>
      <c r="AJ62" s="178"/>
      <c r="AK62" s="177"/>
      <c r="AL62" s="175"/>
      <c r="AM62" s="178"/>
      <c r="AN62" s="177"/>
      <c r="AO62" s="28"/>
      <c r="AP62" s="173"/>
      <c r="AQ62" s="174"/>
      <c r="AR62" s="175"/>
      <c r="AS62" s="176"/>
      <c r="AT62" s="177"/>
      <c r="AU62" s="175"/>
      <c r="AV62" s="178"/>
      <c r="AW62" s="177"/>
      <c r="AX62" s="175"/>
      <c r="AY62" s="178"/>
      <c r="AZ62" s="177"/>
      <c r="BA62" s="28"/>
      <c r="BB62" s="173"/>
      <c r="BC62" s="174"/>
      <c r="BD62" s="175"/>
      <c r="BE62" s="176"/>
      <c r="BF62" s="177"/>
      <c r="BG62" s="175"/>
      <c r="BH62" s="178"/>
      <c r="BI62" s="177"/>
      <c r="BJ62" s="175"/>
      <c r="BK62" s="178"/>
      <c r="BL62" s="177"/>
      <c r="BM62" s="28"/>
      <c r="BN62" s="173"/>
      <c r="BO62" s="174"/>
      <c r="BP62" s="175"/>
      <c r="BQ62" s="176"/>
      <c r="BR62" s="177"/>
      <c r="BS62" s="175"/>
      <c r="BT62" s="178"/>
      <c r="BU62" s="177"/>
      <c r="BV62" s="175"/>
      <c r="BW62" s="178"/>
      <c r="BX62" s="177"/>
      <c r="BY62" s="28"/>
    </row>
    <row r="63" spans="2:77" ht="16.5" thickBot="1">
      <c r="B63" s="294"/>
      <c r="C63" s="318"/>
      <c r="D63" s="318"/>
      <c r="E63" s="318"/>
    </row>
    <row r="64" spans="2:77" ht="30" customHeight="1" thickBot="1">
      <c r="B64" s="299"/>
      <c r="C64" s="305" t="str">
        <f>'invulblad opdrachtnemer'!C64</f>
        <v>Afvoer reststromen (grond, graszoden, beplanting) transport naar depot</v>
      </c>
      <c r="D64" s="364"/>
      <c r="E64" s="365"/>
      <c r="F64" s="305" t="s">
        <v>192</v>
      </c>
      <c r="G64" s="336"/>
      <c r="H64" s="336"/>
      <c r="I64" s="336"/>
      <c r="J64" s="335"/>
      <c r="K64" s="335"/>
      <c r="L64" s="335"/>
      <c r="M64" s="335"/>
      <c r="N64" s="335"/>
      <c r="O64" s="335"/>
      <c r="P64" s="335"/>
      <c r="Q64" s="335"/>
      <c r="R64" s="305" t="s">
        <v>7</v>
      </c>
      <c r="S64" s="336"/>
      <c r="T64" s="336"/>
      <c r="U64" s="335">
        <v>2</v>
      </c>
      <c r="V64" s="336"/>
      <c r="W64" s="336"/>
      <c r="X64" s="336"/>
      <c r="Y64" s="336"/>
      <c r="Z64" s="336"/>
      <c r="AA64" s="336"/>
      <c r="AB64" s="336"/>
      <c r="AC64" s="337"/>
      <c r="AD64" s="305" t="s">
        <v>199</v>
      </c>
      <c r="AE64" s="336"/>
      <c r="AF64" s="336"/>
      <c r="AG64" s="336"/>
      <c r="AH64" s="336"/>
      <c r="AI64" s="338"/>
      <c r="AJ64" s="335"/>
      <c r="AK64" s="336"/>
      <c r="AL64" s="336"/>
      <c r="AM64" s="336"/>
      <c r="AN64" s="336"/>
      <c r="AO64" s="337"/>
      <c r="AP64" s="305" t="s">
        <v>200</v>
      </c>
      <c r="AQ64" s="336"/>
      <c r="AR64" s="336"/>
      <c r="AS64" s="336"/>
      <c r="AT64" s="336"/>
      <c r="AU64" s="338"/>
      <c r="AV64" s="335"/>
      <c r="AW64" s="336"/>
      <c r="AX64" s="336"/>
      <c r="AY64" s="336"/>
      <c r="AZ64" s="336"/>
      <c r="BA64" s="337"/>
      <c r="BB64" s="305" t="s">
        <v>201</v>
      </c>
      <c r="BC64" s="336"/>
      <c r="BD64" s="336"/>
      <c r="BE64" s="336"/>
      <c r="BF64" s="336"/>
      <c r="BG64" s="338"/>
      <c r="BH64" s="335"/>
      <c r="BI64" s="336"/>
      <c r="BJ64" s="336"/>
      <c r="BK64" s="336"/>
      <c r="BL64" s="336"/>
      <c r="BM64" s="337"/>
      <c r="BN64" s="305" t="s">
        <v>202</v>
      </c>
      <c r="BO64" s="336"/>
      <c r="BP64" s="336"/>
      <c r="BQ64" s="336"/>
      <c r="BR64" s="336"/>
      <c r="BS64" s="338"/>
      <c r="BT64" s="335"/>
      <c r="BU64" s="336"/>
      <c r="BV64" s="336"/>
      <c r="BW64" s="336"/>
      <c r="BX64" s="336"/>
      <c r="BY64" s="337"/>
    </row>
    <row r="65" spans="2:77" ht="30" customHeight="1" thickBot="1">
      <c r="B65" s="294"/>
      <c r="C65" s="309" t="s">
        <v>194</v>
      </c>
      <c r="D65" s="340" t="s">
        <v>224</v>
      </c>
      <c r="E65" s="341" t="s">
        <v>225</v>
      </c>
      <c r="F65" s="342" t="s">
        <v>37</v>
      </c>
      <c r="G65" s="343" t="s">
        <v>38</v>
      </c>
      <c r="H65" s="344" t="s">
        <v>39</v>
      </c>
      <c r="I65" s="345" t="s">
        <v>40</v>
      </c>
      <c r="J65" s="346" t="s">
        <v>41</v>
      </c>
      <c r="K65" s="344" t="s">
        <v>42</v>
      </c>
      <c r="L65" s="347" t="s">
        <v>43</v>
      </c>
      <c r="M65" s="346" t="s">
        <v>44</v>
      </c>
      <c r="N65" s="344" t="s">
        <v>45</v>
      </c>
      <c r="O65" s="347" t="s">
        <v>46</v>
      </c>
      <c r="P65" s="346" t="s">
        <v>47</v>
      </c>
      <c r="Q65" s="348" t="s">
        <v>48</v>
      </c>
      <c r="R65" s="342" t="s">
        <v>37</v>
      </c>
      <c r="S65" s="343" t="s">
        <v>38</v>
      </c>
      <c r="T65" s="344" t="s">
        <v>39</v>
      </c>
      <c r="U65" s="345" t="s">
        <v>40</v>
      </c>
      <c r="V65" s="346" t="s">
        <v>41</v>
      </c>
      <c r="W65" s="344" t="s">
        <v>42</v>
      </c>
      <c r="X65" s="347" t="s">
        <v>43</v>
      </c>
      <c r="Y65" s="346" t="s">
        <v>44</v>
      </c>
      <c r="Z65" s="344" t="s">
        <v>45</v>
      </c>
      <c r="AA65" s="347" t="s">
        <v>46</v>
      </c>
      <c r="AB65" s="346" t="s">
        <v>47</v>
      </c>
      <c r="AC65" s="348" t="s">
        <v>48</v>
      </c>
      <c r="AD65" s="342" t="s">
        <v>37</v>
      </c>
      <c r="AE65" s="343" t="s">
        <v>38</v>
      </c>
      <c r="AF65" s="344" t="s">
        <v>39</v>
      </c>
      <c r="AG65" s="345" t="s">
        <v>40</v>
      </c>
      <c r="AH65" s="346" t="s">
        <v>41</v>
      </c>
      <c r="AI65" s="344" t="s">
        <v>42</v>
      </c>
      <c r="AJ65" s="347" t="s">
        <v>43</v>
      </c>
      <c r="AK65" s="346" t="s">
        <v>44</v>
      </c>
      <c r="AL65" s="344" t="s">
        <v>45</v>
      </c>
      <c r="AM65" s="347" t="s">
        <v>46</v>
      </c>
      <c r="AN65" s="346" t="s">
        <v>47</v>
      </c>
      <c r="AO65" s="348" t="s">
        <v>48</v>
      </c>
      <c r="AP65" s="342" t="s">
        <v>37</v>
      </c>
      <c r="AQ65" s="343" t="s">
        <v>38</v>
      </c>
      <c r="AR65" s="344" t="s">
        <v>39</v>
      </c>
      <c r="AS65" s="345" t="s">
        <v>40</v>
      </c>
      <c r="AT65" s="346" t="s">
        <v>41</v>
      </c>
      <c r="AU65" s="344" t="s">
        <v>42</v>
      </c>
      <c r="AV65" s="347" t="s">
        <v>43</v>
      </c>
      <c r="AW65" s="346" t="s">
        <v>44</v>
      </c>
      <c r="AX65" s="344" t="s">
        <v>45</v>
      </c>
      <c r="AY65" s="347" t="s">
        <v>46</v>
      </c>
      <c r="AZ65" s="346" t="s">
        <v>47</v>
      </c>
      <c r="BA65" s="348" t="s">
        <v>48</v>
      </c>
      <c r="BB65" s="342" t="s">
        <v>37</v>
      </c>
      <c r="BC65" s="343" t="s">
        <v>38</v>
      </c>
      <c r="BD65" s="344" t="s">
        <v>39</v>
      </c>
      <c r="BE65" s="345" t="s">
        <v>40</v>
      </c>
      <c r="BF65" s="346" t="s">
        <v>41</v>
      </c>
      <c r="BG65" s="344" t="s">
        <v>42</v>
      </c>
      <c r="BH65" s="347" t="s">
        <v>43</v>
      </c>
      <c r="BI65" s="346" t="s">
        <v>44</v>
      </c>
      <c r="BJ65" s="344" t="s">
        <v>45</v>
      </c>
      <c r="BK65" s="347" t="s">
        <v>46</v>
      </c>
      <c r="BL65" s="346" t="s">
        <v>47</v>
      </c>
      <c r="BM65" s="348" t="s">
        <v>48</v>
      </c>
      <c r="BN65" s="342" t="s">
        <v>37</v>
      </c>
      <c r="BO65" s="343" t="s">
        <v>38</v>
      </c>
      <c r="BP65" s="344" t="s">
        <v>39</v>
      </c>
      <c r="BQ65" s="345" t="s">
        <v>40</v>
      </c>
      <c r="BR65" s="346" t="s">
        <v>41</v>
      </c>
      <c r="BS65" s="344" t="s">
        <v>42</v>
      </c>
      <c r="BT65" s="347" t="s">
        <v>43</v>
      </c>
      <c r="BU65" s="346" t="s">
        <v>44</v>
      </c>
      <c r="BV65" s="344" t="s">
        <v>45</v>
      </c>
      <c r="BW65" s="347" t="s">
        <v>46</v>
      </c>
      <c r="BX65" s="346" t="s">
        <v>47</v>
      </c>
      <c r="BY65" s="348" t="s">
        <v>48</v>
      </c>
    </row>
    <row r="66" spans="2:77" ht="15.75">
      <c r="B66" s="299">
        <v>1</v>
      </c>
      <c r="C66" s="351" t="str">
        <f>IF('invulblad opdrachtnemer'!C66="","",'invulblad opdrachtnemer'!C66)</f>
        <v/>
      </c>
      <c r="D66" s="352" t="str">
        <f>IF('invulblad opdrachtnemer'!F66="","",'invulblad opdrachtnemer'!F66)</f>
        <v/>
      </c>
      <c r="E66" s="366">
        <f>SUM(F66:GT66)</f>
        <v>0</v>
      </c>
      <c r="F66" s="13"/>
      <c r="G66" s="14"/>
      <c r="H66" s="33"/>
      <c r="I66" s="29"/>
      <c r="J66" s="15"/>
      <c r="K66" s="33"/>
      <c r="L66" s="31"/>
      <c r="M66" s="15"/>
      <c r="N66" s="33"/>
      <c r="O66" s="31"/>
      <c r="P66" s="15"/>
      <c r="Q66" s="16"/>
      <c r="R66" s="13"/>
      <c r="S66" s="14"/>
      <c r="T66" s="33"/>
      <c r="U66" s="29"/>
      <c r="V66" s="15"/>
      <c r="W66" s="33"/>
      <c r="X66" s="31"/>
      <c r="Y66" s="15"/>
      <c r="Z66" s="33"/>
      <c r="AA66" s="31"/>
      <c r="AB66" s="15"/>
      <c r="AC66" s="16"/>
      <c r="AD66" s="13"/>
      <c r="AE66" s="14"/>
      <c r="AF66" s="33"/>
      <c r="AG66" s="29"/>
      <c r="AH66" s="15"/>
      <c r="AI66" s="33"/>
      <c r="AJ66" s="31"/>
      <c r="AK66" s="15"/>
      <c r="AL66" s="33"/>
      <c r="AM66" s="31"/>
      <c r="AN66" s="15"/>
      <c r="AO66" s="16"/>
      <c r="AP66" s="13"/>
      <c r="AQ66" s="14"/>
      <c r="AR66" s="33"/>
      <c r="AS66" s="29"/>
      <c r="AT66" s="15"/>
      <c r="AU66" s="33"/>
      <c r="AV66" s="31"/>
      <c r="AW66" s="15"/>
      <c r="AX66" s="33"/>
      <c r="AY66" s="31"/>
      <c r="AZ66" s="15"/>
      <c r="BA66" s="16"/>
      <c r="BB66" s="13"/>
      <c r="BC66" s="14"/>
      <c r="BD66" s="33"/>
      <c r="BE66" s="29"/>
      <c r="BF66" s="15"/>
      <c r="BG66" s="33"/>
      <c r="BH66" s="31"/>
      <c r="BI66" s="15"/>
      <c r="BJ66" s="33"/>
      <c r="BK66" s="31"/>
      <c r="BL66" s="15"/>
      <c r="BM66" s="16"/>
      <c r="BN66" s="13"/>
      <c r="BO66" s="14"/>
      <c r="BP66" s="33"/>
      <c r="BQ66" s="29"/>
      <c r="BR66" s="15"/>
      <c r="BS66" s="33"/>
      <c r="BT66" s="31"/>
      <c r="BU66" s="15"/>
      <c r="BV66" s="33"/>
      <c r="BW66" s="31"/>
      <c r="BX66" s="15"/>
      <c r="BY66" s="16"/>
    </row>
    <row r="67" spans="2:77" ht="15.75">
      <c r="B67" s="299">
        <v>2</v>
      </c>
      <c r="C67" s="355" t="str">
        <f>IF('invulblad opdrachtnemer'!C67="","",'invulblad opdrachtnemer'!C67)</f>
        <v/>
      </c>
      <c r="D67" s="356" t="str">
        <f>IF('invulblad opdrachtnemer'!F67="","",'invulblad opdrachtnemer'!F67)</f>
        <v/>
      </c>
      <c r="E67" s="367">
        <f t="shared" ref="E67:E80" si="3">SUM(F67:GT67)</f>
        <v>0</v>
      </c>
      <c r="F67" s="17"/>
      <c r="G67" s="18"/>
      <c r="H67" s="34"/>
      <c r="I67" s="30"/>
      <c r="J67" s="19"/>
      <c r="K67" s="34"/>
      <c r="L67" s="32"/>
      <c r="M67" s="19"/>
      <c r="N67" s="34"/>
      <c r="O67" s="32"/>
      <c r="P67" s="19"/>
      <c r="Q67" s="20"/>
      <c r="R67" s="17"/>
      <c r="S67" s="18"/>
      <c r="T67" s="34"/>
      <c r="U67" s="30"/>
      <c r="V67" s="19"/>
      <c r="W67" s="34"/>
      <c r="X67" s="32"/>
      <c r="Y67" s="19"/>
      <c r="Z67" s="34"/>
      <c r="AA67" s="32"/>
      <c r="AB67" s="19"/>
      <c r="AC67" s="20"/>
      <c r="AD67" s="17"/>
      <c r="AE67" s="18"/>
      <c r="AF67" s="34"/>
      <c r="AG67" s="30"/>
      <c r="AH67" s="19"/>
      <c r="AI67" s="34"/>
      <c r="AJ67" s="32"/>
      <c r="AK67" s="19"/>
      <c r="AL67" s="34"/>
      <c r="AM67" s="32"/>
      <c r="AN67" s="19"/>
      <c r="AO67" s="20"/>
      <c r="AP67" s="17"/>
      <c r="AQ67" s="18"/>
      <c r="AR67" s="34"/>
      <c r="AS67" s="30"/>
      <c r="AT67" s="19"/>
      <c r="AU67" s="34"/>
      <c r="AV67" s="32"/>
      <c r="AW67" s="19"/>
      <c r="AX67" s="34"/>
      <c r="AY67" s="32"/>
      <c r="AZ67" s="19"/>
      <c r="BA67" s="20"/>
      <c r="BB67" s="17"/>
      <c r="BC67" s="18"/>
      <c r="BD67" s="34"/>
      <c r="BE67" s="30"/>
      <c r="BF67" s="19"/>
      <c r="BG67" s="34"/>
      <c r="BH67" s="32"/>
      <c r="BI67" s="19"/>
      <c r="BJ67" s="34"/>
      <c r="BK67" s="32"/>
      <c r="BL67" s="19"/>
      <c r="BM67" s="20"/>
      <c r="BN67" s="17"/>
      <c r="BO67" s="18"/>
      <c r="BP67" s="34"/>
      <c r="BQ67" s="30"/>
      <c r="BR67" s="19"/>
      <c r="BS67" s="34"/>
      <c r="BT67" s="32"/>
      <c r="BU67" s="19"/>
      <c r="BV67" s="34"/>
      <c r="BW67" s="32"/>
      <c r="BX67" s="19"/>
      <c r="BY67" s="20"/>
    </row>
    <row r="68" spans="2:77" ht="15.75">
      <c r="B68" s="299">
        <v>3</v>
      </c>
      <c r="C68" s="355" t="str">
        <f>IF('invulblad opdrachtnemer'!C68="","",'invulblad opdrachtnemer'!C68)</f>
        <v/>
      </c>
      <c r="D68" s="356" t="str">
        <f>IF('invulblad opdrachtnemer'!F68="","",'invulblad opdrachtnemer'!F68)</f>
        <v/>
      </c>
      <c r="E68" s="367">
        <f t="shared" si="3"/>
        <v>0</v>
      </c>
      <c r="F68" s="17"/>
      <c r="G68" s="18"/>
      <c r="H68" s="34"/>
      <c r="I68" s="30"/>
      <c r="J68" s="19"/>
      <c r="K68" s="34"/>
      <c r="L68" s="32"/>
      <c r="M68" s="19"/>
      <c r="N68" s="34"/>
      <c r="O68" s="32"/>
      <c r="P68" s="19"/>
      <c r="Q68" s="20"/>
      <c r="R68" s="17"/>
      <c r="S68" s="18"/>
      <c r="T68" s="34"/>
      <c r="U68" s="30"/>
      <c r="V68" s="19"/>
      <c r="W68" s="34"/>
      <c r="X68" s="32"/>
      <c r="Y68" s="19"/>
      <c r="Z68" s="34"/>
      <c r="AA68" s="32"/>
      <c r="AB68" s="19"/>
      <c r="AC68" s="20"/>
      <c r="AD68" s="17"/>
      <c r="AE68" s="18"/>
      <c r="AF68" s="34"/>
      <c r="AG68" s="30"/>
      <c r="AH68" s="19"/>
      <c r="AI68" s="34"/>
      <c r="AJ68" s="32"/>
      <c r="AK68" s="19"/>
      <c r="AL68" s="34"/>
      <c r="AM68" s="32"/>
      <c r="AN68" s="19"/>
      <c r="AO68" s="20"/>
      <c r="AP68" s="17"/>
      <c r="AQ68" s="18"/>
      <c r="AR68" s="34"/>
      <c r="AS68" s="30"/>
      <c r="AT68" s="19"/>
      <c r="AU68" s="34"/>
      <c r="AV68" s="32"/>
      <c r="AW68" s="19"/>
      <c r="AX68" s="34"/>
      <c r="AY68" s="32"/>
      <c r="AZ68" s="19"/>
      <c r="BA68" s="20"/>
      <c r="BB68" s="17"/>
      <c r="BC68" s="18"/>
      <c r="BD68" s="34"/>
      <c r="BE68" s="30"/>
      <c r="BF68" s="19"/>
      <c r="BG68" s="34"/>
      <c r="BH68" s="32"/>
      <c r="BI68" s="19"/>
      <c r="BJ68" s="34"/>
      <c r="BK68" s="32"/>
      <c r="BL68" s="19"/>
      <c r="BM68" s="20"/>
      <c r="BN68" s="17"/>
      <c r="BO68" s="18"/>
      <c r="BP68" s="34"/>
      <c r="BQ68" s="30"/>
      <c r="BR68" s="19"/>
      <c r="BS68" s="34"/>
      <c r="BT68" s="32"/>
      <c r="BU68" s="19"/>
      <c r="BV68" s="34"/>
      <c r="BW68" s="32"/>
      <c r="BX68" s="19"/>
      <c r="BY68" s="20"/>
    </row>
    <row r="69" spans="2:77" ht="15.75">
      <c r="B69" s="299">
        <v>4</v>
      </c>
      <c r="C69" s="355" t="str">
        <f>IF('invulblad opdrachtnemer'!C69="","",'invulblad opdrachtnemer'!C69)</f>
        <v/>
      </c>
      <c r="D69" s="356" t="str">
        <f>IF('invulblad opdrachtnemer'!F69="","",'invulblad opdrachtnemer'!F69)</f>
        <v/>
      </c>
      <c r="E69" s="367">
        <f t="shared" si="3"/>
        <v>0</v>
      </c>
      <c r="F69" s="17"/>
      <c r="G69" s="18"/>
      <c r="H69" s="34"/>
      <c r="I69" s="30"/>
      <c r="J69" s="19"/>
      <c r="K69" s="34"/>
      <c r="L69" s="32"/>
      <c r="M69" s="19"/>
      <c r="N69" s="34"/>
      <c r="O69" s="32"/>
      <c r="P69" s="19"/>
      <c r="Q69" s="20"/>
      <c r="R69" s="17"/>
      <c r="S69" s="18"/>
      <c r="T69" s="34"/>
      <c r="U69" s="30"/>
      <c r="V69" s="19"/>
      <c r="W69" s="34"/>
      <c r="X69" s="32"/>
      <c r="Y69" s="19"/>
      <c r="Z69" s="34"/>
      <c r="AA69" s="32"/>
      <c r="AB69" s="19"/>
      <c r="AC69" s="20"/>
      <c r="AD69" s="17"/>
      <c r="AE69" s="18"/>
      <c r="AF69" s="34"/>
      <c r="AG69" s="30"/>
      <c r="AH69" s="19"/>
      <c r="AI69" s="34"/>
      <c r="AJ69" s="32"/>
      <c r="AK69" s="19"/>
      <c r="AL69" s="34"/>
      <c r="AM69" s="32"/>
      <c r="AN69" s="19"/>
      <c r="AO69" s="20"/>
      <c r="AP69" s="17"/>
      <c r="AQ69" s="18"/>
      <c r="AR69" s="34"/>
      <c r="AS69" s="30"/>
      <c r="AT69" s="19"/>
      <c r="AU69" s="34"/>
      <c r="AV69" s="32"/>
      <c r="AW69" s="19"/>
      <c r="AX69" s="34"/>
      <c r="AY69" s="32"/>
      <c r="AZ69" s="19"/>
      <c r="BA69" s="20"/>
      <c r="BB69" s="17"/>
      <c r="BC69" s="18"/>
      <c r="BD69" s="34"/>
      <c r="BE69" s="30"/>
      <c r="BF69" s="19"/>
      <c r="BG69" s="34"/>
      <c r="BH69" s="32"/>
      <c r="BI69" s="19"/>
      <c r="BJ69" s="34"/>
      <c r="BK69" s="32"/>
      <c r="BL69" s="19"/>
      <c r="BM69" s="20"/>
      <c r="BN69" s="17"/>
      <c r="BO69" s="18"/>
      <c r="BP69" s="34"/>
      <c r="BQ69" s="30"/>
      <c r="BR69" s="19"/>
      <c r="BS69" s="34"/>
      <c r="BT69" s="32"/>
      <c r="BU69" s="19"/>
      <c r="BV69" s="34"/>
      <c r="BW69" s="32"/>
      <c r="BX69" s="19"/>
      <c r="BY69" s="20"/>
    </row>
    <row r="70" spans="2:77" ht="15.75">
      <c r="B70" s="299">
        <v>5</v>
      </c>
      <c r="C70" s="355" t="str">
        <f>IF('invulblad opdrachtnemer'!C70="","",'invulblad opdrachtnemer'!C70)</f>
        <v/>
      </c>
      <c r="D70" s="356" t="str">
        <f>IF('invulblad opdrachtnemer'!F70="","",'invulblad opdrachtnemer'!F70)</f>
        <v/>
      </c>
      <c r="E70" s="367">
        <f t="shared" si="3"/>
        <v>0</v>
      </c>
      <c r="F70" s="17"/>
      <c r="G70" s="18"/>
      <c r="H70" s="34"/>
      <c r="I70" s="30"/>
      <c r="J70" s="19"/>
      <c r="K70" s="34"/>
      <c r="L70" s="32"/>
      <c r="M70" s="19"/>
      <c r="N70" s="34"/>
      <c r="O70" s="32"/>
      <c r="P70" s="19"/>
      <c r="Q70" s="20"/>
      <c r="R70" s="17"/>
      <c r="S70" s="18"/>
      <c r="T70" s="34"/>
      <c r="U70" s="30"/>
      <c r="V70" s="19"/>
      <c r="W70" s="34"/>
      <c r="X70" s="32"/>
      <c r="Y70" s="19"/>
      <c r="Z70" s="34"/>
      <c r="AA70" s="32"/>
      <c r="AB70" s="19"/>
      <c r="AC70" s="20"/>
      <c r="AD70" s="17"/>
      <c r="AE70" s="18"/>
      <c r="AF70" s="34"/>
      <c r="AG70" s="30"/>
      <c r="AH70" s="19"/>
      <c r="AI70" s="34"/>
      <c r="AJ70" s="32"/>
      <c r="AK70" s="19"/>
      <c r="AL70" s="34"/>
      <c r="AM70" s="32"/>
      <c r="AN70" s="19"/>
      <c r="AO70" s="20"/>
      <c r="AP70" s="17"/>
      <c r="AQ70" s="18"/>
      <c r="AR70" s="34"/>
      <c r="AS70" s="30"/>
      <c r="AT70" s="19"/>
      <c r="AU70" s="34"/>
      <c r="AV70" s="32"/>
      <c r="AW70" s="19"/>
      <c r="AX70" s="34"/>
      <c r="AY70" s="32"/>
      <c r="AZ70" s="19"/>
      <c r="BA70" s="20"/>
      <c r="BB70" s="17"/>
      <c r="BC70" s="18"/>
      <c r="BD70" s="34"/>
      <c r="BE70" s="30"/>
      <c r="BF70" s="19"/>
      <c r="BG70" s="34"/>
      <c r="BH70" s="32"/>
      <c r="BI70" s="19"/>
      <c r="BJ70" s="34"/>
      <c r="BK70" s="32"/>
      <c r="BL70" s="19"/>
      <c r="BM70" s="20"/>
      <c r="BN70" s="17"/>
      <c r="BO70" s="18"/>
      <c r="BP70" s="34"/>
      <c r="BQ70" s="30"/>
      <c r="BR70" s="19"/>
      <c r="BS70" s="34"/>
      <c r="BT70" s="32"/>
      <c r="BU70" s="19"/>
      <c r="BV70" s="34"/>
      <c r="BW70" s="32"/>
      <c r="BX70" s="19"/>
      <c r="BY70" s="20"/>
    </row>
    <row r="71" spans="2:77" ht="15.75">
      <c r="B71" s="299">
        <v>6</v>
      </c>
      <c r="C71" s="355" t="str">
        <f>IF('invulblad opdrachtnemer'!C71="","",'invulblad opdrachtnemer'!C71)</f>
        <v/>
      </c>
      <c r="D71" s="356" t="str">
        <f>IF('invulblad opdrachtnemer'!F71="","",'invulblad opdrachtnemer'!F71)</f>
        <v/>
      </c>
      <c r="E71" s="367">
        <f t="shared" si="3"/>
        <v>0</v>
      </c>
      <c r="F71" s="17"/>
      <c r="G71" s="18"/>
      <c r="H71" s="34"/>
      <c r="I71" s="30"/>
      <c r="J71" s="19"/>
      <c r="K71" s="34"/>
      <c r="L71" s="32"/>
      <c r="M71" s="19"/>
      <c r="N71" s="34"/>
      <c r="O71" s="32"/>
      <c r="P71" s="19"/>
      <c r="Q71" s="20"/>
      <c r="R71" s="17"/>
      <c r="S71" s="18"/>
      <c r="T71" s="34"/>
      <c r="U71" s="30"/>
      <c r="V71" s="19"/>
      <c r="W71" s="34"/>
      <c r="X71" s="32"/>
      <c r="Y71" s="19"/>
      <c r="Z71" s="34"/>
      <c r="AA71" s="32"/>
      <c r="AB71" s="19"/>
      <c r="AC71" s="20"/>
      <c r="AD71" s="17"/>
      <c r="AE71" s="18"/>
      <c r="AF71" s="34"/>
      <c r="AG71" s="30"/>
      <c r="AH71" s="19"/>
      <c r="AI71" s="34"/>
      <c r="AJ71" s="32"/>
      <c r="AK71" s="19"/>
      <c r="AL71" s="34"/>
      <c r="AM71" s="32"/>
      <c r="AN71" s="19"/>
      <c r="AO71" s="20"/>
      <c r="AP71" s="17"/>
      <c r="AQ71" s="18"/>
      <c r="AR71" s="34"/>
      <c r="AS71" s="30"/>
      <c r="AT71" s="19"/>
      <c r="AU71" s="34"/>
      <c r="AV71" s="32"/>
      <c r="AW71" s="19"/>
      <c r="AX71" s="34"/>
      <c r="AY71" s="32"/>
      <c r="AZ71" s="19"/>
      <c r="BA71" s="20"/>
      <c r="BB71" s="17"/>
      <c r="BC71" s="18"/>
      <c r="BD71" s="34"/>
      <c r="BE71" s="30"/>
      <c r="BF71" s="19"/>
      <c r="BG71" s="34"/>
      <c r="BH71" s="32"/>
      <c r="BI71" s="19"/>
      <c r="BJ71" s="34"/>
      <c r="BK71" s="32"/>
      <c r="BL71" s="19"/>
      <c r="BM71" s="20"/>
      <c r="BN71" s="17"/>
      <c r="BO71" s="18"/>
      <c r="BP71" s="34"/>
      <c r="BQ71" s="30"/>
      <c r="BR71" s="19"/>
      <c r="BS71" s="34"/>
      <c r="BT71" s="32"/>
      <c r="BU71" s="19"/>
      <c r="BV71" s="34"/>
      <c r="BW71" s="32"/>
      <c r="BX71" s="19"/>
      <c r="BY71" s="20"/>
    </row>
    <row r="72" spans="2:77" ht="15.75">
      <c r="B72" s="299">
        <v>7</v>
      </c>
      <c r="C72" s="355" t="str">
        <f>IF('invulblad opdrachtnemer'!C72="","",'invulblad opdrachtnemer'!C72)</f>
        <v/>
      </c>
      <c r="D72" s="356" t="str">
        <f>IF('invulblad opdrachtnemer'!F72="","",'invulblad opdrachtnemer'!F72)</f>
        <v/>
      </c>
      <c r="E72" s="367">
        <f t="shared" si="3"/>
        <v>0</v>
      </c>
      <c r="F72" s="17"/>
      <c r="G72" s="18"/>
      <c r="H72" s="34"/>
      <c r="I72" s="30"/>
      <c r="J72" s="19"/>
      <c r="K72" s="34"/>
      <c r="L72" s="32"/>
      <c r="M72" s="19"/>
      <c r="N72" s="34"/>
      <c r="O72" s="32"/>
      <c r="P72" s="19"/>
      <c r="Q72" s="20"/>
      <c r="R72" s="17"/>
      <c r="S72" s="18"/>
      <c r="T72" s="34"/>
      <c r="U72" s="30"/>
      <c r="V72" s="19"/>
      <c r="W72" s="34"/>
      <c r="X72" s="32"/>
      <c r="Y72" s="19"/>
      <c r="Z72" s="34"/>
      <c r="AA72" s="32"/>
      <c r="AB72" s="19"/>
      <c r="AC72" s="20"/>
      <c r="AD72" s="17"/>
      <c r="AE72" s="18"/>
      <c r="AF72" s="34"/>
      <c r="AG72" s="30"/>
      <c r="AH72" s="19"/>
      <c r="AI72" s="34"/>
      <c r="AJ72" s="32"/>
      <c r="AK72" s="19"/>
      <c r="AL72" s="34"/>
      <c r="AM72" s="32"/>
      <c r="AN72" s="19"/>
      <c r="AO72" s="20"/>
      <c r="AP72" s="17"/>
      <c r="AQ72" s="18"/>
      <c r="AR72" s="34"/>
      <c r="AS72" s="30"/>
      <c r="AT72" s="19"/>
      <c r="AU72" s="34"/>
      <c r="AV72" s="32"/>
      <c r="AW72" s="19"/>
      <c r="AX72" s="34"/>
      <c r="AY72" s="32"/>
      <c r="AZ72" s="19"/>
      <c r="BA72" s="20"/>
      <c r="BB72" s="17"/>
      <c r="BC72" s="18"/>
      <c r="BD72" s="34"/>
      <c r="BE72" s="30"/>
      <c r="BF72" s="19"/>
      <c r="BG72" s="34"/>
      <c r="BH72" s="32"/>
      <c r="BI72" s="19"/>
      <c r="BJ72" s="34"/>
      <c r="BK72" s="32"/>
      <c r="BL72" s="19"/>
      <c r="BM72" s="20"/>
      <c r="BN72" s="17"/>
      <c r="BO72" s="18"/>
      <c r="BP72" s="34"/>
      <c r="BQ72" s="30"/>
      <c r="BR72" s="19"/>
      <c r="BS72" s="34"/>
      <c r="BT72" s="32"/>
      <c r="BU72" s="19"/>
      <c r="BV72" s="34"/>
      <c r="BW72" s="32"/>
      <c r="BX72" s="19"/>
      <c r="BY72" s="20"/>
    </row>
    <row r="73" spans="2:77" ht="15.75">
      <c r="B73" s="299">
        <v>8</v>
      </c>
      <c r="C73" s="355" t="str">
        <f>IF('invulblad opdrachtnemer'!C73="","",'invulblad opdrachtnemer'!C73)</f>
        <v/>
      </c>
      <c r="D73" s="356" t="str">
        <f>IF('invulblad opdrachtnemer'!F73="","",'invulblad opdrachtnemer'!F73)</f>
        <v/>
      </c>
      <c r="E73" s="367">
        <f t="shared" si="3"/>
        <v>0</v>
      </c>
      <c r="F73" s="17"/>
      <c r="G73" s="18"/>
      <c r="H73" s="34"/>
      <c r="I73" s="30"/>
      <c r="J73" s="19"/>
      <c r="K73" s="34"/>
      <c r="L73" s="32"/>
      <c r="M73" s="19"/>
      <c r="N73" s="34"/>
      <c r="O73" s="32"/>
      <c r="P73" s="19"/>
      <c r="Q73" s="20"/>
      <c r="R73" s="17"/>
      <c r="S73" s="18"/>
      <c r="T73" s="34"/>
      <c r="U73" s="30"/>
      <c r="V73" s="19"/>
      <c r="W73" s="34"/>
      <c r="X73" s="32"/>
      <c r="Y73" s="19"/>
      <c r="Z73" s="34"/>
      <c r="AA73" s="32"/>
      <c r="AB73" s="19"/>
      <c r="AC73" s="20"/>
      <c r="AD73" s="17"/>
      <c r="AE73" s="18"/>
      <c r="AF73" s="34"/>
      <c r="AG73" s="30"/>
      <c r="AH73" s="19"/>
      <c r="AI73" s="34"/>
      <c r="AJ73" s="32"/>
      <c r="AK73" s="19"/>
      <c r="AL73" s="34"/>
      <c r="AM73" s="32"/>
      <c r="AN73" s="19"/>
      <c r="AO73" s="20"/>
      <c r="AP73" s="17"/>
      <c r="AQ73" s="18"/>
      <c r="AR73" s="34"/>
      <c r="AS73" s="30"/>
      <c r="AT73" s="19"/>
      <c r="AU73" s="34"/>
      <c r="AV73" s="32"/>
      <c r="AW73" s="19"/>
      <c r="AX73" s="34"/>
      <c r="AY73" s="32"/>
      <c r="AZ73" s="19"/>
      <c r="BA73" s="20"/>
      <c r="BB73" s="17"/>
      <c r="BC73" s="18"/>
      <c r="BD73" s="34"/>
      <c r="BE73" s="30"/>
      <c r="BF73" s="19"/>
      <c r="BG73" s="34"/>
      <c r="BH73" s="32"/>
      <c r="BI73" s="19"/>
      <c r="BJ73" s="34"/>
      <c r="BK73" s="32"/>
      <c r="BL73" s="19"/>
      <c r="BM73" s="20"/>
      <c r="BN73" s="17"/>
      <c r="BO73" s="18"/>
      <c r="BP73" s="34"/>
      <c r="BQ73" s="30"/>
      <c r="BR73" s="19"/>
      <c r="BS73" s="34"/>
      <c r="BT73" s="32"/>
      <c r="BU73" s="19"/>
      <c r="BV73" s="34"/>
      <c r="BW73" s="32"/>
      <c r="BX73" s="19"/>
      <c r="BY73" s="20"/>
    </row>
    <row r="74" spans="2:77" ht="15.75">
      <c r="B74" s="299">
        <v>9</v>
      </c>
      <c r="C74" s="355" t="str">
        <f>IF('invulblad opdrachtnemer'!C74="","",'invulblad opdrachtnemer'!C74)</f>
        <v/>
      </c>
      <c r="D74" s="356" t="str">
        <f>IF('invulblad opdrachtnemer'!F74="","",'invulblad opdrachtnemer'!F74)</f>
        <v/>
      </c>
      <c r="E74" s="367">
        <f t="shared" si="3"/>
        <v>0</v>
      </c>
      <c r="F74" s="17"/>
      <c r="G74" s="18"/>
      <c r="H74" s="34"/>
      <c r="I74" s="30"/>
      <c r="J74" s="19"/>
      <c r="K74" s="34"/>
      <c r="L74" s="32"/>
      <c r="M74" s="19"/>
      <c r="N74" s="34"/>
      <c r="O74" s="32"/>
      <c r="P74" s="19"/>
      <c r="Q74" s="20"/>
      <c r="R74" s="17"/>
      <c r="S74" s="18"/>
      <c r="T74" s="34"/>
      <c r="U74" s="30"/>
      <c r="V74" s="19"/>
      <c r="W74" s="34"/>
      <c r="X74" s="32"/>
      <c r="Y74" s="19"/>
      <c r="Z74" s="34"/>
      <c r="AA74" s="32"/>
      <c r="AB74" s="19"/>
      <c r="AC74" s="20"/>
      <c r="AD74" s="17"/>
      <c r="AE74" s="18"/>
      <c r="AF74" s="34"/>
      <c r="AG74" s="30"/>
      <c r="AH74" s="19"/>
      <c r="AI74" s="34"/>
      <c r="AJ74" s="32"/>
      <c r="AK74" s="19"/>
      <c r="AL74" s="34"/>
      <c r="AM74" s="32"/>
      <c r="AN74" s="19"/>
      <c r="AO74" s="20"/>
      <c r="AP74" s="17"/>
      <c r="AQ74" s="18"/>
      <c r="AR74" s="34"/>
      <c r="AS74" s="30"/>
      <c r="AT74" s="19"/>
      <c r="AU74" s="34"/>
      <c r="AV74" s="32"/>
      <c r="AW74" s="19"/>
      <c r="AX74" s="34"/>
      <c r="AY74" s="32"/>
      <c r="AZ74" s="19"/>
      <c r="BA74" s="20"/>
      <c r="BB74" s="17"/>
      <c r="BC74" s="18"/>
      <c r="BD74" s="34"/>
      <c r="BE74" s="30"/>
      <c r="BF74" s="19"/>
      <c r="BG74" s="34"/>
      <c r="BH74" s="32"/>
      <c r="BI74" s="19"/>
      <c r="BJ74" s="34"/>
      <c r="BK74" s="32"/>
      <c r="BL74" s="19"/>
      <c r="BM74" s="20"/>
      <c r="BN74" s="17"/>
      <c r="BO74" s="18"/>
      <c r="BP74" s="34"/>
      <c r="BQ74" s="30"/>
      <c r="BR74" s="19"/>
      <c r="BS74" s="34"/>
      <c r="BT74" s="32"/>
      <c r="BU74" s="19"/>
      <c r="BV74" s="34"/>
      <c r="BW74" s="32"/>
      <c r="BX74" s="19"/>
      <c r="BY74" s="20"/>
    </row>
    <row r="75" spans="2:77" ht="15.75">
      <c r="B75" s="299">
        <v>10</v>
      </c>
      <c r="C75" s="355" t="str">
        <f>IF('invulblad opdrachtnemer'!C75="","",'invulblad opdrachtnemer'!C75)</f>
        <v/>
      </c>
      <c r="D75" s="356" t="str">
        <f>IF('invulblad opdrachtnemer'!F75="","",'invulblad opdrachtnemer'!F75)</f>
        <v/>
      </c>
      <c r="E75" s="367">
        <f t="shared" si="3"/>
        <v>0</v>
      </c>
      <c r="F75" s="17"/>
      <c r="G75" s="18"/>
      <c r="H75" s="34"/>
      <c r="I75" s="30"/>
      <c r="J75" s="19"/>
      <c r="K75" s="34"/>
      <c r="L75" s="32"/>
      <c r="M75" s="19"/>
      <c r="N75" s="34"/>
      <c r="O75" s="32"/>
      <c r="P75" s="19"/>
      <c r="Q75" s="20"/>
      <c r="R75" s="17"/>
      <c r="S75" s="18"/>
      <c r="T75" s="34"/>
      <c r="U75" s="30"/>
      <c r="V75" s="19"/>
      <c r="W75" s="34"/>
      <c r="X75" s="32"/>
      <c r="Y75" s="19"/>
      <c r="Z75" s="34"/>
      <c r="AA75" s="32"/>
      <c r="AB75" s="19"/>
      <c r="AC75" s="20"/>
      <c r="AD75" s="17"/>
      <c r="AE75" s="18"/>
      <c r="AF75" s="34"/>
      <c r="AG75" s="30"/>
      <c r="AH75" s="19"/>
      <c r="AI75" s="34"/>
      <c r="AJ75" s="32"/>
      <c r="AK75" s="19"/>
      <c r="AL75" s="34"/>
      <c r="AM75" s="32"/>
      <c r="AN75" s="19"/>
      <c r="AO75" s="20"/>
      <c r="AP75" s="17"/>
      <c r="AQ75" s="18"/>
      <c r="AR75" s="34"/>
      <c r="AS75" s="30"/>
      <c r="AT75" s="19"/>
      <c r="AU75" s="34"/>
      <c r="AV75" s="32"/>
      <c r="AW75" s="19"/>
      <c r="AX75" s="34"/>
      <c r="AY75" s="32"/>
      <c r="AZ75" s="19"/>
      <c r="BA75" s="20"/>
      <c r="BB75" s="17"/>
      <c r="BC75" s="18"/>
      <c r="BD75" s="34"/>
      <c r="BE75" s="30"/>
      <c r="BF75" s="19"/>
      <c r="BG75" s="34"/>
      <c r="BH75" s="32"/>
      <c r="BI75" s="19"/>
      <c r="BJ75" s="34"/>
      <c r="BK75" s="32"/>
      <c r="BL75" s="19"/>
      <c r="BM75" s="20"/>
      <c r="BN75" s="17"/>
      <c r="BO75" s="18"/>
      <c r="BP75" s="34"/>
      <c r="BQ75" s="30"/>
      <c r="BR75" s="19"/>
      <c r="BS75" s="34"/>
      <c r="BT75" s="32"/>
      <c r="BU75" s="19"/>
      <c r="BV75" s="34"/>
      <c r="BW75" s="32"/>
      <c r="BX75" s="19"/>
      <c r="BY75" s="20"/>
    </row>
    <row r="76" spans="2:77" ht="15.75">
      <c r="B76" s="299">
        <v>11</v>
      </c>
      <c r="C76" s="355" t="str">
        <f>IF('invulblad opdrachtnemer'!C76="","",'invulblad opdrachtnemer'!C76)</f>
        <v/>
      </c>
      <c r="D76" s="356" t="str">
        <f>IF('invulblad opdrachtnemer'!F76="","",'invulblad opdrachtnemer'!F76)</f>
        <v/>
      </c>
      <c r="E76" s="367">
        <f t="shared" si="3"/>
        <v>0</v>
      </c>
      <c r="F76" s="17"/>
      <c r="G76" s="18"/>
      <c r="H76" s="34"/>
      <c r="I76" s="30"/>
      <c r="J76" s="19"/>
      <c r="K76" s="34"/>
      <c r="L76" s="32"/>
      <c r="M76" s="19"/>
      <c r="N76" s="34"/>
      <c r="O76" s="32"/>
      <c r="P76" s="19"/>
      <c r="Q76" s="20"/>
      <c r="R76" s="17"/>
      <c r="S76" s="18"/>
      <c r="T76" s="34"/>
      <c r="U76" s="30"/>
      <c r="V76" s="19"/>
      <c r="W76" s="34"/>
      <c r="X76" s="32"/>
      <c r="Y76" s="19"/>
      <c r="Z76" s="34"/>
      <c r="AA76" s="32"/>
      <c r="AB76" s="19"/>
      <c r="AC76" s="20"/>
      <c r="AD76" s="17"/>
      <c r="AE76" s="18"/>
      <c r="AF76" s="34"/>
      <c r="AG76" s="30"/>
      <c r="AH76" s="19"/>
      <c r="AI76" s="34"/>
      <c r="AJ76" s="32"/>
      <c r="AK76" s="19"/>
      <c r="AL76" s="34"/>
      <c r="AM76" s="32"/>
      <c r="AN76" s="19"/>
      <c r="AO76" s="20"/>
      <c r="AP76" s="17"/>
      <c r="AQ76" s="18"/>
      <c r="AR76" s="34"/>
      <c r="AS76" s="30"/>
      <c r="AT76" s="19"/>
      <c r="AU76" s="34"/>
      <c r="AV76" s="32"/>
      <c r="AW76" s="19"/>
      <c r="AX76" s="34"/>
      <c r="AY76" s="32"/>
      <c r="AZ76" s="19"/>
      <c r="BA76" s="20"/>
      <c r="BB76" s="17"/>
      <c r="BC76" s="18"/>
      <c r="BD76" s="34"/>
      <c r="BE76" s="30"/>
      <c r="BF76" s="19"/>
      <c r="BG76" s="34"/>
      <c r="BH76" s="32"/>
      <c r="BI76" s="19"/>
      <c r="BJ76" s="34"/>
      <c r="BK76" s="32"/>
      <c r="BL76" s="19"/>
      <c r="BM76" s="20"/>
      <c r="BN76" s="17"/>
      <c r="BO76" s="18"/>
      <c r="BP76" s="34"/>
      <c r="BQ76" s="30"/>
      <c r="BR76" s="19"/>
      <c r="BS76" s="34"/>
      <c r="BT76" s="32"/>
      <c r="BU76" s="19"/>
      <c r="BV76" s="34"/>
      <c r="BW76" s="32"/>
      <c r="BX76" s="19"/>
      <c r="BY76" s="20"/>
    </row>
    <row r="77" spans="2:77" ht="15.75">
      <c r="B77" s="299">
        <v>12</v>
      </c>
      <c r="C77" s="355" t="str">
        <f>IF('invulblad opdrachtnemer'!C77="","",'invulblad opdrachtnemer'!C77)</f>
        <v/>
      </c>
      <c r="D77" s="356" t="str">
        <f>IF('invulblad opdrachtnemer'!F77="","",'invulblad opdrachtnemer'!F77)</f>
        <v/>
      </c>
      <c r="E77" s="367">
        <f t="shared" si="3"/>
        <v>0</v>
      </c>
      <c r="F77" s="17"/>
      <c r="G77" s="18"/>
      <c r="H77" s="34"/>
      <c r="I77" s="30"/>
      <c r="J77" s="19"/>
      <c r="K77" s="34"/>
      <c r="L77" s="32"/>
      <c r="M77" s="19"/>
      <c r="N77" s="34"/>
      <c r="O77" s="32"/>
      <c r="P77" s="19"/>
      <c r="Q77" s="20"/>
      <c r="R77" s="17"/>
      <c r="S77" s="18"/>
      <c r="T77" s="34"/>
      <c r="U77" s="30"/>
      <c r="V77" s="19"/>
      <c r="W77" s="34"/>
      <c r="X77" s="32"/>
      <c r="Y77" s="19"/>
      <c r="Z77" s="34"/>
      <c r="AA77" s="32"/>
      <c r="AB77" s="19"/>
      <c r="AC77" s="20"/>
      <c r="AD77" s="17"/>
      <c r="AE77" s="18"/>
      <c r="AF77" s="34"/>
      <c r="AG77" s="30"/>
      <c r="AH77" s="19"/>
      <c r="AI77" s="34"/>
      <c r="AJ77" s="32"/>
      <c r="AK77" s="19"/>
      <c r="AL77" s="34"/>
      <c r="AM77" s="32"/>
      <c r="AN77" s="19"/>
      <c r="AO77" s="20"/>
      <c r="AP77" s="17"/>
      <c r="AQ77" s="18"/>
      <c r="AR77" s="34"/>
      <c r="AS77" s="30"/>
      <c r="AT77" s="19"/>
      <c r="AU77" s="34"/>
      <c r="AV77" s="32"/>
      <c r="AW77" s="19"/>
      <c r="AX77" s="34"/>
      <c r="AY77" s="32"/>
      <c r="AZ77" s="19"/>
      <c r="BA77" s="20"/>
      <c r="BB77" s="17"/>
      <c r="BC77" s="18"/>
      <c r="BD77" s="34"/>
      <c r="BE77" s="30"/>
      <c r="BF77" s="19"/>
      <c r="BG77" s="34"/>
      <c r="BH77" s="32"/>
      <c r="BI77" s="19"/>
      <c r="BJ77" s="34"/>
      <c r="BK77" s="32"/>
      <c r="BL77" s="19"/>
      <c r="BM77" s="20"/>
      <c r="BN77" s="17"/>
      <c r="BO77" s="18"/>
      <c r="BP77" s="34"/>
      <c r="BQ77" s="30"/>
      <c r="BR77" s="19"/>
      <c r="BS77" s="34"/>
      <c r="BT77" s="32"/>
      <c r="BU77" s="19"/>
      <c r="BV77" s="34"/>
      <c r="BW77" s="32"/>
      <c r="BX77" s="19"/>
      <c r="BY77" s="20"/>
    </row>
    <row r="78" spans="2:77" ht="15.75">
      <c r="B78" s="299">
        <v>13</v>
      </c>
      <c r="C78" s="355" t="str">
        <f>IF('invulblad opdrachtnemer'!C78="","",'invulblad opdrachtnemer'!C78)</f>
        <v/>
      </c>
      <c r="D78" s="356" t="str">
        <f>IF('invulblad opdrachtnemer'!F78="","",'invulblad opdrachtnemer'!F78)</f>
        <v/>
      </c>
      <c r="E78" s="367">
        <f t="shared" si="3"/>
        <v>0</v>
      </c>
      <c r="F78" s="17"/>
      <c r="G78" s="18"/>
      <c r="H78" s="34"/>
      <c r="I78" s="30"/>
      <c r="J78" s="19"/>
      <c r="K78" s="34"/>
      <c r="L78" s="32"/>
      <c r="M78" s="19"/>
      <c r="N78" s="34"/>
      <c r="O78" s="32"/>
      <c r="P78" s="19"/>
      <c r="Q78" s="20"/>
      <c r="R78" s="17"/>
      <c r="S78" s="18"/>
      <c r="T78" s="34"/>
      <c r="U78" s="30"/>
      <c r="V78" s="19"/>
      <c r="W78" s="34"/>
      <c r="X78" s="32"/>
      <c r="Y78" s="19"/>
      <c r="Z78" s="34"/>
      <c r="AA78" s="32"/>
      <c r="AB78" s="19"/>
      <c r="AC78" s="20"/>
      <c r="AD78" s="17"/>
      <c r="AE78" s="18"/>
      <c r="AF78" s="34"/>
      <c r="AG78" s="30"/>
      <c r="AH78" s="19"/>
      <c r="AI78" s="34"/>
      <c r="AJ78" s="32"/>
      <c r="AK78" s="19"/>
      <c r="AL78" s="34"/>
      <c r="AM78" s="32"/>
      <c r="AN78" s="19"/>
      <c r="AO78" s="20"/>
      <c r="AP78" s="17"/>
      <c r="AQ78" s="18"/>
      <c r="AR78" s="34"/>
      <c r="AS78" s="30"/>
      <c r="AT78" s="19"/>
      <c r="AU78" s="34"/>
      <c r="AV78" s="32"/>
      <c r="AW78" s="19"/>
      <c r="AX78" s="34"/>
      <c r="AY78" s="32"/>
      <c r="AZ78" s="19"/>
      <c r="BA78" s="20"/>
      <c r="BB78" s="17"/>
      <c r="BC78" s="18"/>
      <c r="BD78" s="34"/>
      <c r="BE78" s="30"/>
      <c r="BF78" s="19"/>
      <c r="BG78" s="34"/>
      <c r="BH78" s="32"/>
      <c r="BI78" s="19"/>
      <c r="BJ78" s="34"/>
      <c r="BK78" s="32"/>
      <c r="BL78" s="19"/>
      <c r="BM78" s="20"/>
      <c r="BN78" s="17"/>
      <c r="BO78" s="18"/>
      <c r="BP78" s="34"/>
      <c r="BQ78" s="30"/>
      <c r="BR78" s="19"/>
      <c r="BS78" s="34"/>
      <c r="BT78" s="32"/>
      <c r="BU78" s="19"/>
      <c r="BV78" s="34"/>
      <c r="BW78" s="32"/>
      <c r="BX78" s="19"/>
      <c r="BY78" s="20"/>
    </row>
    <row r="79" spans="2:77" ht="15.75">
      <c r="B79" s="299">
        <v>14</v>
      </c>
      <c r="C79" s="355" t="str">
        <f>IF('invulblad opdrachtnemer'!C79="","",'invulblad opdrachtnemer'!C79)</f>
        <v/>
      </c>
      <c r="D79" s="356" t="str">
        <f>IF('invulblad opdrachtnemer'!F79="","",'invulblad opdrachtnemer'!F79)</f>
        <v/>
      </c>
      <c r="E79" s="367">
        <f t="shared" si="3"/>
        <v>0</v>
      </c>
      <c r="F79" s="17"/>
      <c r="G79" s="18"/>
      <c r="H79" s="34"/>
      <c r="I79" s="30"/>
      <c r="J79" s="19"/>
      <c r="K79" s="34"/>
      <c r="L79" s="32"/>
      <c r="M79" s="19"/>
      <c r="N79" s="34"/>
      <c r="O79" s="32"/>
      <c r="P79" s="19"/>
      <c r="Q79" s="20"/>
      <c r="R79" s="17"/>
      <c r="S79" s="18"/>
      <c r="T79" s="34"/>
      <c r="U79" s="30"/>
      <c r="V79" s="19"/>
      <c r="W79" s="34"/>
      <c r="X79" s="32"/>
      <c r="Y79" s="19"/>
      <c r="Z79" s="34"/>
      <c r="AA79" s="32"/>
      <c r="AB79" s="19"/>
      <c r="AC79" s="20"/>
      <c r="AD79" s="17"/>
      <c r="AE79" s="18"/>
      <c r="AF79" s="34"/>
      <c r="AG79" s="30"/>
      <c r="AH79" s="19"/>
      <c r="AI79" s="34"/>
      <c r="AJ79" s="32"/>
      <c r="AK79" s="19"/>
      <c r="AL79" s="34"/>
      <c r="AM79" s="32"/>
      <c r="AN79" s="19"/>
      <c r="AO79" s="20"/>
      <c r="AP79" s="17"/>
      <c r="AQ79" s="18"/>
      <c r="AR79" s="34"/>
      <c r="AS79" s="30"/>
      <c r="AT79" s="19"/>
      <c r="AU79" s="34"/>
      <c r="AV79" s="32"/>
      <c r="AW79" s="19"/>
      <c r="AX79" s="34"/>
      <c r="AY79" s="32"/>
      <c r="AZ79" s="19"/>
      <c r="BA79" s="20"/>
      <c r="BB79" s="17"/>
      <c r="BC79" s="18"/>
      <c r="BD79" s="34"/>
      <c r="BE79" s="30"/>
      <c r="BF79" s="19"/>
      <c r="BG79" s="34"/>
      <c r="BH79" s="32"/>
      <c r="BI79" s="19"/>
      <c r="BJ79" s="34"/>
      <c r="BK79" s="32"/>
      <c r="BL79" s="19"/>
      <c r="BM79" s="20"/>
      <c r="BN79" s="17"/>
      <c r="BO79" s="18"/>
      <c r="BP79" s="34"/>
      <c r="BQ79" s="30"/>
      <c r="BR79" s="19"/>
      <c r="BS79" s="34"/>
      <c r="BT79" s="32"/>
      <c r="BU79" s="19"/>
      <c r="BV79" s="34"/>
      <c r="BW79" s="32"/>
      <c r="BX79" s="19"/>
      <c r="BY79" s="20"/>
    </row>
    <row r="80" spans="2:77" ht="16.5" thickBot="1">
      <c r="B80" s="299">
        <v>15</v>
      </c>
      <c r="C80" s="359" t="str">
        <f>IF('invulblad opdrachtnemer'!C80="","",'invulblad opdrachtnemer'!C80)</f>
        <v/>
      </c>
      <c r="D80" s="360" t="str">
        <f>IF('invulblad opdrachtnemer'!F80="","",'invulblad opdrachtnemer'!F80)</f>
        <v/>
      </c>
      <c r="E80" s="368">
        <f t="shared" si="3"/>
        <v>0</v>
      </c>
      <c r="F80" s="173"/>
      <c r="G80" s="174"/>
      <c r="H80" s="175"/>
      <c r="I80" s="176"/>
      <c r="J80" s="177"/>
      <c r="K80" s="175"/>
      <c r="L80" s="178"/>
      <c r="M80" s="177"/>
      <c r="N80" s="175"/>
      <c r="O80" s="178"/>
      <c r="P80" s="177"/>
      <c r="Q80" s="28"/>
      <c r="R80" s="173"/>
      <c r="S80" s="174"/>
      <c r="T80" s="175"/>
      <c r="U80" s="176"/>
      <c r="V80" s="177"/>
      <c r="W80" s="175"/>
      <c r="X80" s="178"/>
      <c r="Y80" s="177"/>
      <c r="Z80" s="175"/>
      <c r="AA80" s="178"/>
      <c r="AB80" s="177"/>
      <c r="AC80" s="28"/>
      <c r="AD80" s="173"/>
      <c r="AE80" s="174"/>
      <c r="AF80" s="175"/>
      <c r="AG80" s="176"/>
      <c r="AH80" s="177"/>
      <c r="AI80" s="175"/>
      <c r="AJ80" s="178"/>
      <c r="AK80" s="177"/>
      <c r="AL80" s="175"/>
      <c r="AM80" s="178"/>
      <c r="AN80" s="177"/>
      <c r="AO80" s="28"/>
      <c r="AP80" s="173"/>
      <c r="AQ80" s="174"/>
      <c r="AR80" s="175"/>
      <c r="AS80" s="176"/>
      <c r="AT80" s="177"/>
      <c r="AU80" s="175"/>
      <c r="AV80" s="178"/>
      <c r="AW80" s="177"/>
      <c r="AX80" s="175"/>
      <c r="AY80" s="178"/>
      <c r="AZ80" s="177"/>
      <c r="BA80" s="28"/>
      <c r="BB80" s="173"/>
      <c r="BC80" s="174"/>
      <c r="BD80" s="175"/>
      <c r="BE80" s="176"/>
      <c r="BF80" s="177"/>
      <c r="BG80" s="175"/>
      <c r="BH80" s="178"/>
      <c r="BI80" s="177"/>
      <c r="BJ80" s="175"/>
      <c r="BK80" s="178"/>
      <c r="BL80" s="177"/>
      <c r="BM80" s="28"/>
      <c r="BN80" s="173"/>
      <c r="BO80" s="174"/>
      <c r="BP80" s="175"/>
      <c r="BQ80" s="176"/>
      <c r="BR80" s="177"/>
      <c r="BS80" s="175"/>
      <c r="BT80" s="178"/>
      <c r="BU80" s="177"/>
      <c r="BV80" s="175"/>
      <c r="BW80" s="178"/>
      <c r="BX80" s="177"/>
      <c r="BY80" s="28"/>
    </row>
    <row r="81" spans="2:77" ht="16.5" thickBot="1">
      <c r="B81" s="299"/>
      <c r="C81" s="320"/>
      <c r="D81" s="320"/>
      <c r="E81" s="320"/>
    </row>
    <row r="82" spans="2:77" ht="30" customHeight="1" thickBot="1">
      <c r="B82" s="299"/>
      <c r="C82" s="305" t="str">
        <f>'invulblad opdrachtnemer'!C82</f>
        <v>Afvoer reststromen (grond, graszoden, beplanting) transport naar verwerker</v>
      </c>
      <c r="D82" s="364"/>
      <c r="E82" s="365"/>
      <c r="F82" s="305" t="s">
        <v>192</v>
      </c>
      <c r="G82" s="336"/>
      <c r="H82" s="336"/>
      <c r="I82" s="336"/>
      <c r="J82" s="335"/>
      <c r="K82" s="335"/>
      <c r="L82" s="335"/>
      <c r="M82" s="335"/>
      <c r="N82" s="335"/>
      <c r="O82" s="335"/>
      <c r="P82" s="335"/>
      <c r="Q82" s="335"/>
      <c r="R82" s="305" t="s">
        <v>7</v>
      </c>
      <c r="S82" s="336"/>
      <c r="T82" s="336"/>
      <c r="U82" s="335">
        <v>2</v>
      </c>
      <c r="V82" s="336"/>
      <c r="W82" s="336"/>
      <c r="X82" s="336"/>
      <c r="Y82" s="336"/>
      <c r="Z82" s="336"/>
      <c r="AA82" s="336"/>
      <c r="AB82" s="336"/>
      <c r="AC82" s="337"/>
      <c r="AD82" s="305" t="s">
        <v>199</v>
      </c>
      <c r="AE82" s="336"/>
      <c r="AF82" s="336"/>
      <c r="AG82" s="336"/>
      <c r="AH82" s="336"/>
      <c r="AI82" s="338"/>
      <c r="AJ82" s="335"/>
      <c r="AK82" s="336"/>
      <c r="AL82" s="336"/>
      <c r="AM82" s="336"/>
      <c r="AN82" s="336"/>
      <c r="AO82" s="337"/>
      <c r="AP82" s="305" t="s">
        <v>200</v>
      </c>
      <c r="AQ82" s="336"/>
      <c r="AR82" s="336"/>
      <c r="AS82" s="336"/>
      <c r="AT82" s="336"/>
      <c r="AU82" s="338"/>
      <c r="AV82" s="335"/>
      <c r="AW82" s="336"/>
      <c r="AX82" s="336"/>
      <c r="AY82" s="336"/>
      <c r="AZ82" s="336"/>
      <c r="BA82" s="337"/>
      <c r="BB82" s="305" t="s">
        <v>201</v>
      </c>
      <c r="BC82" s="336"/>
      <c r="BD82" s="336"/>
      <c r="BE82" s="336"/>
      <c r="BF82" s="336"/>
      <c r="BG82" s="338"/>
      <c r="BH82" s="335"/>
      <c r="BI82" s="336"/>
      <c r="BJ82" s="336"/>
      <c r="BK82" s="336"/>
      <c r="BL82" s="336"/>
      <c r="BM82" s="337"/>
      <c r="BN82" s="305" t="s">
        <v>202</v>
      </c>
      <c r="BO82" s="336"/>
      <c r="BP82" s="336"/>
      <c r="BQ82" s="336"/>
      <c r="BR82" s="336"/>
      <c r="BS82" s="338"/>
      <c r="BT82" s="335"/>
      <c r="BU82" s="336"/>
      <c r="BV82" s="336"/>
      <c r="BW82" s="336"/>
      <c r="BX82" s="336"/>
      <c r="BY82" s="337"/>
    </row>
    <row r="83" spans="2:77" ht="30" customHeight="1" thickBot="1">
      <c r="B83" s="294"/>
      <c r="C83" s="309" t="s">
        <v>194</v>
      </c>
      <c r="D83" s="340" t="s">
        <v>224</v>
      </c>
      <c r="E83" s="341" t="s">
        <v>225</v>
      </c>
      <c r="F83" s="342" t="s">
        <v>37</v>
      </c>
      <c r="G83" s="343" t="s">
        <v>38</v>
      </c>
      <c r="H83" s="344" t="s">
        <v>39</v>
      </c>
      <c r="I83" s="345" t="s">
        <v>40</v>
      </c>
      <c r="J83" s="346" t="s">
        <v>41</v>
      </c>
      <c r="K83" s="344" t="s">
        <v>42</v>
      </c>
      <c r="L83" s="347" t="s">
        <v>43</v>
      </c>
      <c r="M83" s="346" t="s">
        <v>44</v>
      </c>
      <c r="N83" s="344" t="s">
        <v>45</v>
      </c>
      <c r="O83" s="347" t="s">
        <v>46</v>
      </c>
      <c r="P83" s="346" t="s">
        <v>47</v>
      </c>
      <c r="Q83" s="348" t="s">
        <v>48</v>
      </c>
      <c r="R83" s="342" t="s">
        <v>37</v>
      </c>
      <c r="S83" s="343" t="s">
        <v>38</v>
      </c>
      <c r="T83" s="344" t="s">
        <v>39</v>
      </c>
      <c r="U83" s="345" t="s">
        <v>40</v>
      </c>
      <c r="V83" s="346" t="s">
        <v>41</v>
      </c>
      <c r="W83" s="344" t="s">
        <v>42</v>
      </c>
      <c r="X83" s="347" t="s">
        <v>43</v>
      </c>
      <c r="Y83" s="346" t="s">
        <v>44</v>
      </c>
      <c r="Z83" s="344" t="s">
        <v>45</v>
      </c>
      <c r="AA83" s="347" t="s">
        <v>46</v>
      </c>
      <c r="AB83" s="346" t="s">
        <v>47</v>
      </c>
      <c r="AC83" s="348" t="s">
        <v>48</v>
      </c>
      <c r="AD83" s="342" t="s">
        <v>37</v>
      </c>
      <c r="AE83" s="343" t="s">
        <v>38</v>
      </c>
      <c r="AF83" s="344" t="s">
        <v>39</v>
      </c>
      <c r="AG83" s="345" t="s">
        <v>40</v>
      </c>
      <c r="AH83" s="346" t="s">
        <v>41</v>
      </c>
      <c r="AI83" s="344" t="s">
        <v>42</v>
      </c>
      <c r="AJ83" s="347" t="s">
        <v>43</v>
      </c>
      <c r="AK83" s="346" t="s">
        <v>44</v>
      </c>
      <c r="AL83" s="344" t="s">
        <v>45</v>
      </c>
      <c r="AM83" s="347" t="s">
        <v>46</v>
      </c>
      <c r="AN83" s="346" t="s">
        <v>47</v>
      </c>
      <c r="AO83" s="348" t="s">
        <v>48</v>
      </c>
      <c r="AP83" s="342" t="s">
        <v>37</v>
      </c>
      <c r="AQ83" s="343" t="s">
        <v>38</v>
      </c>
      <c r="AR83" s="344" t="s">
        <v>39</v>
      </c>
      <c r="AS83" s="345" t="s">
        <v>40</v>
      </c>
      <c r="AT83" s="346" t="s">
        <v>41</v>
      </c>
      <c r="AU83" s="344" t="s">
        <v>42</v>
      </c>
      <c r="AV83" s="347" t="s">
        <v>43</v>
      </c>
      <c r="AW83" s="346" t="s">
        <v>44</v>
      </c>
      <c r="AX83" s="344" t="s">
        <v>45</v>
      </c>
      <c r="AY83" s="347" t="s">
        <v>46</v>
      </c>
      <c r="AZ83" s="346" t="s">
        <v>47</v>
      </c>
      <c r="BA83" s="348" t="s">
        <v>48</v>
      </c>
      <c r="BB83" s="342" t="s">
        <v>37</v>
      </c>
      <c r="BC83" s="343" t="s">
        <v>38</v>
      </c>
      <c r="BD83" s="344" t="s">
        <v>39</v>
      </c>
      <c r="BE83" s="345" t="s">
        <v>40</v>
      </c>
      <c r="BF83" s="346" t="s">
        <v>41</v>
      </c>
      <c r="BG83" s="344" t="s">
        <v>42</v>
      </c>
      <c r="BH83" s="347" t="s">
        <v>43</v>
      </c>
      <c r="BI83" s="346" t="s">
        <v>44</v>
      </c>
      <c r="BJ83" s="344" t="s">
        <v>45</v>
      </c>
      <c r="BK83" s="347" t="s">
        <v>46</v>
      </c>
      <c r="BL83" s="346" t="s">
        <v>47</v>
      </c>
      <c r="BM83" s="348" t="s">
        <v>48</v>
      </c>
      <c r="BN83" s="342" t="s">
        <v>37</v>
      </c>
      <c r="BO83" s="343" t="s">
        <v>38</v>
      </c>
      <c r="BP83" s="344" t="s">
        <v>39</v>
      </c>
      <c r="BQ83" s="345" t="s">
        <v>40</v>
      </c>
      <c r="BR83" s="346" t="s">
        <v>41</v>
      </c>
      <c r="BS83" s="344" t="s">
        <v>42</v>
      </c>
      <c r="BT83" s="347" t="s">
        <v>43</v>
      </c>
      <c r="BU83" s="346" t="s">
        <v>44</v>
      </c>
      <c r="BV83" s="344" t="s">
        <v>45</v>
      </c>
      <c r="BW83" s="347" t="s">
        <v>46</v>
      </c>
      <c r="BX83" s="346" t="s">
        <v>47</v>
      </c>
      <c r="BY83" s="348" t="s">
        <v>48</v>
      </c>
    </row>
    <row r="84" spans="2:77" ht="15.75">
      <c r="B84" s="299">
        <v>1</v>
      </c>
      <c r="C84" s="351" t="str">
        <f>IF('invulblad opdrachtnemer'!C84="","",'invulblad opdrachtnemer'!C84)</f>
        <v/>
      </c>
      <c r="D84" s="352" t="str">
        <f>IF('invulblad opdrachtnemer'!F84="","",'invulblad opdrachtnemer'!F84)</f>
        <v/>
      </c>
      <c r="E84" s="366">
        <f>SUM(F84:GT84)</f>
        <v>0</v>
      </c>
      <c r="F84" s="13"/>
      <c r="G84" s="14"/>
      <c r="H84" s="33"/>
      <c r="I84" s="29"/>
      <c r="J84" s="15"/>
      <c r="K84" s="33"/>
      <c r="L84" s="31"/>
      <c r="M84" s="15"/>
      <c r="N84" s="33"/>
      <c r="O84" s="31"/>
      <c r="P84" s="15"/>
      <c r="Q84" s="16"/>
      <c r="R84" s="13"/>
      <c r="S84" s="14"/>
      <c r="T84" s="33"/>
      <c r="U84" s="29"/>
      <c r="V84" s="15"/>
      <c r="W84" s="33"/>
      <c r="X84" s="31"/>
      <c r="Y84" s="15"/>
      <c r="Z84" s="33"/>
      <c r="AA84" s="31"/>
      <c r="AB84" s="15"/>
      <c r="AC84" s="16"/>
      <c r="AD84" s="13"/>
      <c r="AE84" s="14"/>
      <c r="AF84" s="33"/>
      <c r="AG84" s="29"/>
      <c r="AH84" s="15"/>
      <c r="AI84" s="33"/>
      <c r="AJ84" s="31"/>
      <c r="AK84" s="15"/>
      <c r="AL84" s="33"/>
      <c r="AM84" s="31"/>
      <c r="AN84" s="15"/>
      <c r="AO84" s="16"/>
      <c r="AP84" s="13"/>
      <c r="AQ84" s="14"/>
      <c r="AR84" s="33"/>
      <c r="AS84" s="29"/>
      <c r="AT84" s="15"/>
      <c r="AU84" s="33"/>
      <c r="AV84" s="31"/>
      <c r="AW84" s="15"/>
      <c r="AX84" s="33"/>
      <c r="AY84" s="31"/>
      <c r="AZ84" s="15"/>
      <c r="BA84" s="16"/>
      <c r="BB84" s="13"/>
      <c r="BC84" s="14"/>
      <c r="BD84" s="33"/>
      <c r="BE84" s="29"/>
      <c r="BF84" s="15"/>
      <c r="BG84" s="33"/>
      <c r="BH84" s="31"/>
      <c r="BI84" s="15"/>
      <c r="BJ84" s="33"/>
      <c r="BK84" s="31"/>
      <c r="BL84" s="15"/>
      <c r="BM84" s="16"/>
      <c r="BN84" s="13"/>
      <c r="BO84" s="14"/>
      <c r="BP84" s="33"/>
      <c r="BQ84" s="29"/>
      <c r="BR84" s="15"/>
      <c r="BS84" s="33"/>
      <c r="BT84" s="31"/>
      <c r="BU84" s="15"/>
      <c r="BV84" s="33"/>
      <c r="BW84" s="31"/>
      <c r="BX84" s="15"/>
      <c r="BY84" s="16"/>
    </row>
    <row r="85" spans="2:77" ht="15.75">
      <c r="B85" s="299">
        <v>2</v>
      </c>
      <c r="C85" s="355" t="str">
        <f>IF('invulblad opdrachtnemer'!C85="","",'invulblad opdrachtnemer'!C85)</f>
        <v/>
      </c>
      <c r="D85" s="356" t="str">
        <f>IF('invulblad opdrachtnemer'!F85="","",'invulblad opdrachtnemer'!F85)</f>
        <v/>
      </c>
      <c r="E85" s="367">
        <f t="shared" ref="E85:E98" si="4">SUM(F85:GT85)</f>
        <v>0</v>
      </c>
      <c r="F85" s="17"/>
      <c r="G85" s="18"/>
      <c r="H85" s="34"/>
      <c r="I85" s="30"/>
      <c r="J85" s="19"/>
      <c r="K85" s="34"/>
      <c r="L85" s="32"/>
      <c r="M85" s="19"/>
      <c r="N85" s="34"/>
      <c r="O85" s="32"/>
      <c r="P85" s="19"/>
      <c r="Q85" s="20"/>
      <c r="R85" s="17"/>
      <c r="S85" s="18"/>
      <c r="T85" s="34"/>
      <c r="U85" s="30"/>
      <c r="V85" s="19"/>
      <c r="W85" s="34"/>
      <c r="X85" s="32"/>
      <c r="Y85" s="19"/>
      <c r="Z85" s="34"/>
      <c r="AA85" s="32"/>
      <c r="AB85" s="19"/>
      <c r="AC85" s="20"/>
      <c r="AD85" s="17"/>
      <c r="AE85" s="18"/>
      <c r="AF85" s="34"/>
      <c r="AG85" s="30"/>
      <c r="AH85" s="19"/>
      <c r="AI85" s="34"/>
      <c r="AJ85" s="32"/>
      <c r="AK85" s="19"/>
      <c r="AL85" s="34"/>
      <c r="AM85" s="32"/>
      <c r="AN85" s="19"/>
      <c r="AO85" s="20"/>
      <c r="AP85" s="17"/>
      <c r="AQ85" s="18"/>
      <c r="AR85" s="34"/>
      <c r="AS85" s="30"/>
      <c r="AT85" s="19"/>
      <c r="AU85" s="34"/>
      <c r="AV85" s="32"/>
      <c r="AW85" s="19"/>
      <c r="AX85" s="34"/>
      <c r="AY85" s="32"/>
      <c r="AZ85" s="19"/>
      <c r="BA85" s="20"/>
      <c r="BB85" s="17"/>
      <c r="BC85" s="18"/>
      <c r="BD85" s="34"/>
      <c r="BE85" s="30"/>
      <c r="BF85" s="19"/>
      <c r="BG85" s="34"/>
      <c r="BH85" s="32"/>
      <c r="BI85" s="19"/>
      <c r="BJ85" s="34"/>
      <c r="BK85" s="32"/>
      <c r="BL85" s="19"/>
      <c r="BM85" s="20"/>
      <c r="BN85" s="17"/>
      <c r="BO85" s="18"/>
      <c r="BP85" s="34"/>
      <c r="BQ85" s="30"/>
      <c r="BR85" s="19"/>
      <c r="BS85" s="34"/>
      <c r="BT85" s="32"/>
      <c r="BU85" s="19"/>
      <c r="BV85" s="34"/>
      <c r="BW85" s="32"/>
      <c r="BX85" s="19"/>
      <c r="BY85" s="20"/>
    </row>
    <row r="86" spans="2:77" ht="15.75">
      <c r="B86" s="299">
        <v>3</v>
      </c>
      <c r="C86" s="355" t="str">
        <f>IF('invulblad opdrachtnemer'!C86="","",'invulblad opdrachtnemer'!C86)</f>
        <v/>
      </c>
      <c r="D86" s="356" t="str">
        <f>IF('invulblad opdrachtnemer'!F86="","",'invulblad opdrachtnemer'!F86)</f>
        <v/>
      </c>
      <c r="E86" s="367">
        <f t="shared" si="4"/>
        <v>0</v>
      </c>
      <c r="F86" s="17"/>
      <c r="G86" s="18"/>
      <c r="H86" s="34"/>
      <c r="I86" s="30"/>
      <c r="J86" s="19"/>
      <c r="K86" s="34"/>
      <c r="L86" s="32"/>
      <c r="M86" s="19"/>
      <c r="N86" s="34"/>
      <c r="O86" s="32"/>
      <c r="P86" s="19"/>
      <c r="Q86" s="20"/>
      <c r="R86" s="17"/>
      <c r="S86" s="18"/>
      <c r="T86" s="34"/>
      <c r="U86" s="30"/>
      <c r="V86" s="19"/>
      <c r="W86" s="34"/>
      <c r="X86" s="32"/>
      <c r="Y86" s="19"/>
      <c r="Z86" s="34"/>
      <c r="AA86" s="32"/>
      <c r="AB86" s="19"/>
      <c r="AC86" s="20"/>
      <c r="AD86" s="17"/>
      <c r="AE86" s="18"/>
      <c r="AF86" s="34"/>
      <c r="AG86" s="30"/>
      <c r="AH86" s="19"/>
      <c r="AI86" s="34"/>
      <c r="AJ86" s="32"/>
      <c r="AK86" s="19"/>
      <c r="AL86" s="34"/>
      <c r="AM86" s="32"/>
      <c r="AN86" s="19"/>
      <c r="AO86" s="20"/>
      <c r="AP86" s="17"/>
      <c r="AQ86" s="18"/>
      <c r="AR86" s="34"/>
      <c r="AS86" s="30"/>
      <c r="AT86" s="19"/>
      <c r="AU86" s="34"/>
      <c r="AV86" s="32"/>
      <c r="AW86" s="19"/>
      <c r="AX86" s="34"/>
      <c r="AY86" s="32"/>
      <c r="AZ86" s="19"/>
      <c r="BA86" s="20"/>
      <c r="BB86" s="17"/>
      <c r="BC86" s="18"/>
      <c r="BD86" s="34"/>
      <c r="BE86" s="30"/>
      <c r="BF86" s="19"/>
      <c r="BG86" s="34"/>
      <c r="BH86" s="32"/>
      <c r="BI86" s="19"/>
      <c r="BJ86" s="34"/>
      <c r="BK86" s="32"/>
      <c r="BL86" s="19"/>
      <c r="BM86" s="20"/>
      <c r="BN86" s="17"/>
      <c r="BO86" s="18"/>
      <c r="BP86" s="34"/>
      <c r="BQ86" s="30"/>
      <c r="BR86" s="19"/>
      <c r="BS86" s="34"/>
      <c r="BT86" s="32"/>
      <c r="BU86" s="19"/>
      <c r="BV86" s="34"/>
      <c r="BW86" s="32"/>
      <c r="BX86" s="19"/>
      <c r="BY86" s="20"/>
    </row>
    <row r="87" spans="2:77" ht="15.75">
      <c r="B87" s="299">
        <v>4</v>
      </c>
      <c r="C87" s="355" t="str">
        <f>IF('invulblad opdrachtnemer'!C87="","",'invulblad opdrachtnemer'!C87)</f>
        <v/>
      </c>
      <c r="D87" s="356" t="str">
        <f>IF('invulblad opdrachtnemer'!F87="","",'invulblad opdrachtnemer'!F87)</f>
        <v/>
      </c>
      <c r="E87" s="367">
        <f t="shared" si="4"/>
        <v>0</v>
      </c>
      <c r="F87" s="17"/>
      <c r="G87" s="18"/>
      <c r="H87" s="34"/>
      <c r="I87" s="30"/>
      <c r="J87" s="19"/>
      <c r="K87" s="34"/>
      <c r="L87" s="32"/>
      <c r="M87" s="19"/>
      <c r="N87" s="34"/>
      <c r="O87" s="32"/>
      <c r="P87" s="19"/>
      <c r="Q87" s="20"/>
      <c r="R87" s="17"/>
      <c r="S87" s="18"/>
      <c r="T87" s="34"/>
      <c r="U87" s="30"/>
      <c r="V87" s="19"/>
      <c r="W87" s="34"/>
      <c r="X87" s="32"/>
      <c r="Y87" s="19"/>
      <c r="Z87" s="34"/>
      <c r="AA87" s="32"/>
      <c r="AB87" s="19"/>
      <c r="AC87" s="20"/>
      <c r="AD87" s="17"/>
      <c r="AE87" s="18"/>
      <c r="AF87" s="34"/>
      <c r="AG87" s="30"/>
      <c r="AH87" s="19"/>
      <c r="AI87" s="34"/>
      <c r="AJ87" s="32"/>
      <c r="AK87" s="19"/>
      <c r="AL87" s="34"/>
      <c r="AM87" s="32"/>
      <c r="AN87" s="19"/>
      <c r="AO87" s="20"/>
      <c r="AP87" s="17"/>
      <c r="AQ87" s="18"/>
      <c r="AR87" s="34"/>
      <c r="AS87" s="30"/>
      <c r="AT87" s="19"/>
      <c r="AU87" s="34"/>
      <c r="AV87" s="32"/>
      <c r="AW87" s="19"/>
      <c r="AX87" s="34"/>
      <c r="AY87" s="32"/>
      <c r="AZ87" s="19"/>
      <c r="BA87" s="20"/>
      <c r="BB87" s="17"/>
      <c r="BC87" s="18"/>
      <c r="BD87" s="34"/>
      <c r="BE87" s="30"/>
      <c r="BF87" s="19"/>
      <c r="BG87" s="34"/>
      <c r="BH87" s="32"/>
      <c r="BI87" s="19"/>
      <c r="BJ87" s="34"/>
      <c r="BK87" s="32"/>
      <c r="BL87" s="19"/>
      <c r="BM87" s="20"/>
      <c r="BN87" s="17"/>
      <c r="BO87" s="18"/>
      <c r="BP87" s="34"/>
      <c r="BQ87" s="30"/>
      <c r="BR87" s="19"/>
      <c r="BS87" s="34"/>
      <c r="BT87" s="32"/>
      <c r="BU87" s="19"/>
      <c r="BV87" s="34"/>
      <c r="BW87" s="32"/>
      <c r="BX87" s="19"/>
      <c r="BY87" s="20"/>
    </row>
    <row r="88" spans="2:77" ht="15.75">
      <c r="B88" s="299">
        <v>5</v>
      </c>
      <c r="C88" s="355" t="str">
        <f>IF('invulblad opdrachtnemer'!C88="","",'invulblad opdrachtnemer'!C88)</f>
        <v/>
      </c>
      <c r="D88" s="356" t="str">
        <f>IF('invulblad opdrachtnemer'!F88="","",'invulblad opdrachtnemer'!F88)</f>
        <v/>
      </c>
      <c r="E88" s="367">
        <f t="shared" si="4"/>
        <v>0</v>
      </c>
      <c r="F88" s="17"/>
      <c r="G88" s="18"/>
      <c r="H88" s="34"/>
      <c r="I88" s="30"/>
      <c r="J88" s="19"/>
      <c r="K88" s="34"/>
      <c r="L88" s="32"/>
      <c r="M88" s="19"/>
      <c r="N88" s="34"/>
      <c r="O88" s="32"/>
      <c r="P88" s="19"/>
      <c r="Q88" s="20"/>
      <c r="R88" s="17"/>
      <c r="S88" s="18"/>
      <c r="T88" s="34"/>
      <c r="U88" s="30"/>
      <c r="V88" s="19"/>
      <c r="W88" s="34"/>
      <c r="X88" s="32"/>
      <c r="Y88" s="19"/>
      <c r="Z88" s="34"/>
      <c r="AA88" s="32"/>
      <c r="AB88" s="19"/>
      <c r="AC88" s="20"/>
      <c r="AD88" s="17"/>
      <c r="AE88" s="18"/>
      <c r="AF88" s="34"/>
      <c r="AG88" s="30"/>
      <c r="AH88" s="19"/>
      <c r="AI88" s="34"/>
      <c r="AJ88" s="32"/>
      <c r="AK88" s="19"/>
      <c r="AL88" s="34"/>
      <c r="AM88" s="32"/>
      <c r="AN88" s="19"/>
      <c r="AO88" s="20"/>
      <c r="AP88" s="17"/>
      <c r="AQ88" s="18"/>
      <c r="AR88" s="34"/>
      <c r="AS88" s="30"/>
      <c r="AT88" s="19"/>
      <c r="AU88" s="34"/>
      <c r="AV88" s="32"/>
      <c r="AW88" s="19"/>
      <c r="AX88" s="34"/>
      <c r="AY88" s="32"/>
      <c r="AZ88" s="19"/>
      <c r="BA88" s="20"/>
      <c r="BB88" s="17"/>
      <c r="BC88" s="18"/>
      <c r="BD88" s="34"/>
      <c r="BE88" s="30"/>
      <c r="BF88" s="19"/>
      <c r="BG88" s="34"/>
      <c r="BH88" s="32"/>
      <c r="BI88" s="19"/>
      <c r="BJ88" s="34"/>
      <c r="BK88" s="32"/>
      <c r="BL88" s="19"/>
      <c r="BM88" s="20"/>
      <c r="BN88" s="17"/>
      <c r="BO88" s="18"/>
      <c r="BP88" s="34"/>
      <c r="BQ88" s="30"/>
      <c r="BR88" s="19"/>
      <c r="BS88" s="34"/>
      <c r="BT88" s="32"/>
      <c r="BU88" s="19"/>
      <c r="BV88" s="34"/>
      <c r="BW88" s="32"/>
      <c r="BX88" s="19"/>
      <c r="BY88" s="20"/>
    </row>
    <row r="89" spans="2:77" ht="15.75">
      <c r="B89" s="299">
        <v>6</v>
      </c>
      <c r="C89" s="355" t="str">
        <f>IF('invulblad opdrachtnemer'!C89="","",'invulblad opdrachtnemer'!C89)</f>
        <v/>
      </c>
      <c r="D89" s="356" t="str">
        <f>IF('invulblad opdrachtnemer'!F89="","",'invulblad opdrachtnemer'!F89)</f>
        <v/>
      </c>
      <c r="E89" s="367">
        <f t="shared" si="4"/>
        <v>0</v>
      </c>
      <c r="F89" s="17"/>
      <c r="G89" s="18"/>
      <c r="H89" s="34"/>
      <c r="I89" s="30"/>
      <c r="J89" s="19"/>
      <c r="K89" s="34"/>
      <c r="L89" s="32"/>
      <c r="M89" s="19"/>
      <c r="N89" s="34"/>
      <c r="O89" s="32"/>
      <c r="P89" s="19"/>
      <c r="Q89" s="20"/>
      <c r="R89" s="17"/>
      <c r="S89" s="18"/>
      <c r="T89" s="34"/>
      <c r="U89" s="30"/>
      <c r="V89" s="19"/>
      <c r="W89" s="34"/>
      <c r="X89" s="32"/>
      <c r="Y89" s="19"/>
      <c r="Z89" s="34"/>
      <c r="AA89" s="32"/>
      <c r="AB89" s="19"/>
      <c r="AC89" s="20"/>
      <c r="AD89" s="17"/>
      <c r="AE89" s="18"/>
      <c r="AF89" s="34"/>
      <c r="AG89" s="30"/>
      <c r="AH89" s="19"/>
      <c r="AI89" s="34"/>
      <c r="AJ89" s="32"/>
      <c r="AK89" s="19"/>
      <c r="AL89" s="34"/>
      <c r="AM89" s="32"/>
      <c r="AN89" s="19"/>
      <c r="AO89" s="20"/>
      <c r="AP89" s="17"/>
      <c r="AQ89" s="18"/>
      <c r="AR89" s="34"/>
      <c r="AS89" s="30"/>
      <c r="AT89" s="19"/>
      <c r="AU89" s="34"/>
      <c r="AV89" s="32"/>
      <c r="AW89" s="19"/>
      <c r="AX89" s="34"/>
      <c r="AY89" s="32"/>
      <c r="AZ89" s="19"/>
      <c r="BA89" s="20"/>
      <c r="BB89" s="17"/>
      <c r="BC89" s="18"/>
      <c r="BD89" s="34"/>
      <c r="BE89" s="30"/>
      <c r="BF89" s="19"/>
      <c r="BG89" s="34"/>
      <c r="BH89" s="32"/>
      <c r="BI89" s="19"/>
      <c r="BJ89" s="34"/>
      <c r="BK89" s="32"/>
      <c r="BL89" s="19"/>
      <c r="BM89" s="20"/>
      <c r="BN89" s="17"/>
      <c r="BO89" s="18"/>
      <c r="BP89" s="34"/>
      <c r="BQ89" s="30"/>
      <c r="BR89" s="19"/>
      <c r="BS89" s="34"/>
      <c r="BT89" s="32"/>
      <c r="BU89" s="19"/>
      <c r="BV89" s="34"/>
      <c r="BW89" s="32"/>
      <c r="BX89" s="19"/>
      <c r="BY89" s="20"/>
    </row>
    <row r="90" spans="2:77" ht="15.75">
      <c r="B90" s="299">
        <v>7</v>
      </c>
      <c r="C90" s="355" t="str">
        <f>IF('invulblad opdrachtnemer'!C90="","",'invulblad opdrachtnemer'!C90)</f>
        <v/>
      </c>
      <c r="D90" s="356" t="str">
        <f>IF('invulblad opdrachtnemer'!F90="","",'invulblad opdrachtnemer'!F90)</f>
        <v/>
      </c>
      <c r="E90" s="367">
        <f t="shared" si="4"/>
        <v>0</v>
      </c>
      <c r="F90" s="17"/>
      <c r="G90" s="18"/>
      <c r="H90" s="34"/>
      <c r="I90" s="30"/>
      <c r="J90" s="19"/>
      <c r="K90" s="34"/>
      <c r="L90" s="32"/>
      <c r="M90" s="19"/>
      <c r="N90" s="34"/>
      <c r="O90" s="32"/>
      <c r="P90" s="19"/>
      <c r="Q90" s="20"/>
      <c r="R90" s="17"/>
      <c r="S90" s="18"/>
      <c r="T90" s="34"/>
      <c r="U90" s="30"/>
      <c r="V90" s="19"/>
      <c r="W90" s="34"/>
      <c r="X90" s="32"/>
      <c r="Y90" s="19"/>
      <c r="Z90" s="34"/>
      <c r="AA90" s="32"/>
      <c r="AB90" s="19"/>
      <c r="AC90" s="20"/>
      <c r="AD90" s="17"/>
      <c r="AE90" s="18"/>
      <c r="AF90" s="34"/>
      <c r="AG90" s="30"/>
      <c r="AH90" s="19"/>
      <c r="AI90" s="34"/>
      <c r="AJ90" s="32"/>
      <c r="AK90" s="19"/>
      <c r="AL90" s="34"/>
      <c r="AM90" s="32"/>
      <c r="AN90" s="19"/>
      <c r="AO90" s="20"/>
      <c r="AP90" s="17"/>
      <c r="AQ90" s="18"/>
      <c r="AR90" s="34"/>
      <c r="AS90" s="30"/>
      <c r="AT90" s="19"/>
      <c r="AU90" s="34"/>
      <c r="AV90" s="32"/>
      <c r="AW90" s="19"/>
      <c r="AX90" s="34"/>
      <c r="AY90" s="32"/>
      <c r="AZ90" s="19"/>
      <c r="BA90" s="20"/>
      <c r="BB90" s="17"/>
      <c r="BC90" s="18"/>
      <c r="BD90" s="34"/>
      <c r="BE90" s="30"/>
      <c r="BF90" s="19"/>
      <c r="BG90" s="34"/>
      <c r="BH90" s="32"/>
      <c r="BI90" s="19"/>
      <c r="BJ90" s="34"/>
      <c r="BK90" s="32"/>
      <c r="BL90" s="19"/>
      <c r="BM90" s="20"/>
      <c r="BN90" s="17"/>
      <c r="BO90" s="18"/>
      <c r="BP90" s="34"/>
      <c r="BQ90" s="30"/>
      <c r="BR90" s="19"/>
      <c r="BS90" s="34"/>
      <c r="BT90" s="32"/>
      <c r="BU90" s="19"/>
      <c r="BV90" s="34"/>
      <c r="BW90" s="32"/>
      <c r="BX90" s="19"/>
      <c r="BY90" s="20"/>
    </row>
    <row r="91" spans="2:77" ht="15.75">
      <c r="B91" s="299">
        <v>8</v>
      </c>
      <c r="C91" s="355" t="str">
        <f>IF('invulblad opdrachtnemer'!C91="","",'invulblad opdrachtnemer'!C91)</f>
        <v/>
      </c>
      <c r="D91" s="356" t="str">
        <f>IF('invulblad opdrachtnemer'!F91="","",'invulblad opdrachtnemer'!F91)</f>
        <v/>
      </c>
      <c r="E91" s="367">
        <f t="shared" si="4"/>
        <v>0</v>
      </c>
      <c r="F91" s="17"/>
      <c r="G91" s="18"/>
      <c r="H91" s="34"/>
      <c r="I91" s="30"/>
      <c r="J91" s="19"/>
      <c r="K91" s="34"/>
      <c r="L91" s="32"/>
      <c r="M91" s="19"/>
      <c r="N91" s="34"/>
      <c r="O91" s="32"/>
      <c r="P91" s="19"/>
      <c r="Q91" s="20"/>
      <c r="R91" s="17"/>
      <c r="S91" s="18"/>
      <c r="T91" s="34"/>
      <c r="U91" s="30"/>
      <c r="V91" s="19"/>
      <c r="W91" s="34"/>
      <c r="X91" s="32"/>
      <c r="Y91" s="19"/>
      <c r="Z91" s="34"/>
      <c r="AA91" s="32"/>
      <c r="AB91" s="19"/>
      <c r="AC91" s="20"/>
      <c r="AD91" s="17"/>
      <c r="AE91" s="18"/>
      <c r="AF91" s="34"/>
      <c r="AG91" s="30"/>
      <c r="AH91" s="19"/>
      <c r="AI91" s="34"/>
      <c r="AJ91" s="32"/>
      <c r="AK91" s="19"/>
      <c r="AL91" s="34"/>
      <c r="AM91" s="32"/>
      <c r="AN91" s="19"/>
      <c r="AO91" s="20"/>
      <c r="AP91" s="17"/>
      <c r="AQ91" s="18"/>
      <c r="AR91" s="34"/>
      <c r="AS91" s="30"/>
      <c r="AT91" s="19"/>
      <c r="AU91" s="34"/>
      <c r="AV91" s="32"/>
      <c r="AW91" s="19"/>
      <c r="AX91" s="34"/>
      <c r="AY91" s="32"/>
      <c r="AZ91" s="19"/>
      <c r="BA91" s="20"/>
      <c r="BB91" s="17"/>
      <c r="BC91" s="18"/>
      <c r="BD91" s="34"/>
      <c r="BE91" s="30"/>
      <c r="BF91" s="19"/>
      <c r="BG91" s="34"/>
      <c r="BH91" s="32"/>
      <c r="BI91" s="19"/>
      <c r="BJ91" s="34"/>
      <c r="BK91" s="32"/>
      <c r="BL91" s="19"/>
      <c r="BM91" s="20"/>
      <c r="BN91" s="17"/>
      <c r="BO91" s="18"/>
      <c r="BP91" s="34"/>
      <c r="BQ91" s="30"/>
      <c r="BR91" s="19"/>
      <c r="BS91" s="34"/>
      <c r="BT91" s="32"/>
      <c r="BU91" s="19"/>
      <c r="BV91" s="34"/>
      <c r="BW91" s="32"/>
      <c r="BX91" s="19"/>
      <c r="BY91" s="20"/>
    </row>
    <row r="92" spans="2:77" ht="15.75">
      <c r="B92" s="299">
        <v>9</v>
      </c>
      <c r="C92" s="355" t="str">
        <f>IF('invulblad opdrachtnemer'!C92="","",'invulblad opdrachtnemer'!C92)</f>
        <v/>
      </c>
      <c r="D92" s="356" t="str">
        <f>IF('invulblad opdrachtnemer'!F92="","",'invulblad opdrachtnemer'!F92)</f>
        <v/>
      </c>
      <c r="E92" s="367">
        <f t="shared" si="4"/>
        <v>0</v>
      </c>
      <c r="F92" s="17"/>
      <c r="G92" s="18"/>
      <c r="H92" s="34"/>
      <c r="I92" s="30"/>
      <c r="J92" s="19"/>
      <c r="K92" s="34"/>
      <c r="L92" s="32"/>
      <c r="M92" s="19"/>
      <c r="N92" s="34"/>
      <c r="O92" s="32"/>
      <c r="P92" s="19"/>
      <c r="Q92" s="20"/>
      <c r="R92" s="17"/>
      <c r="S92" s="18"/>
      <c r="T92" s="34"/>
      <c r="U92" s="30"/>
      <c r="V92" s="19"/>
      <c r="W92" s="34"/>
      <c r="X92" s="32"/>
      <c r="Y92" s="19"/>
      <c r="Z92" s="34"/>
      <c r="AA92" s="32"/>
      <c r="AB92" s="19"/>
      <c r="AC92" s="20"/>
      <c r="AD92" s="17"/>
      <c r="AE92" s="18"/>
      <c r="AF92" s="34"/>
      <c r="AG92" s="30"/>
      <c r="AH92" s="19"/>
      <c r="AI92" s="34"/>
      <c r="AJ92" s="32"/>
      <c r="AK92" s="19"/>
      <c r="AL92" s="34"/>
      <c r="AM92" s="32"/>
      <c r="AN92" s="19"/>
      <c r="AO92" s="20"/>
      <c r="AP92" s="17"/>
      <c r="AQ92" s="18"/>
      <c r="AR92" s="34"/>
      <c r="AS92" s="30"/>
      <c r="AT92" s="19"/>
      <c r="AU92" s="34"/>
      <c r="AV92" s="32"/>
      <c r="AW92" s="19"/>
      <c r="AX92" s="34"/>
      <c r="AY92" s="32"/>
      <c r="AZ92" s="19"/>
      <c r="BA92" s="20"/>
      <c r="BB92" s="17"/>
      <c r="BC92" s="18"/>
      <c r="BD92" s="34"/>
      <c r="BE92" s="30"/>
      <c r="BF92" s="19"/>
      <c r="BG92" s="34"/>
      <c r="BH92" s="32"/>
      <c r="BI92" s="19"/>
      <c r="BJ92" s="34"/>
      <c r="BK92" s="32"/>
      <c r="BL92" s="19"/>
      <c r="BM92" s="20"/>
      <c r="BN92" s="17"/>
      <c r="BO92" s="18"/>
      <c r="BP92" s="34"/>
      <c r="BQ92" s="30"/>
      <c r="BR92" s="19"/>
      <c r="BS92" s="34"/>
      <c r="BT92" s="32"/>
      <c r="BU92" s="19"/>
      <c r="BV92" s="34"/>
      <c r="BW92" s="32"/>
      <c r="BX92" s="19"/>
      <c r="BY92" s="20"/>
    </row>
    <row r="93" spans="2:77" ht="15.75">
      <c r="B93" s="299">
        <v>10</v>
      </c>
      <c r="C93" s="355" t="str">
        <f>IF('invulblad opdrachtnemer'!C93="","",'invulblad opdrachtnemer'!C93)</f>
        <v/>
      </c>
      <c r="D93" s="356" t="str">
        <f>IF('invulblad opdrachtnemer'!F93="","",'invulblad opdrachtnemer'!F93)</f>
        <v/>
      </c>
      <c r="E93" s="367">
        <f t="shared" si="4"/>
        <v>0</v>
      </c>
      <c r="F93" s="17"/>
      <c r="G93" s="18"/>
      <c r="H93" s="34"/>
      <c r="I93" s="30"/>
      <c r="J93" s="19"/>
      <c r="K93" s="34"/>
      <c r="L93" s="32"/>
      <c r="M93" s="19"/>
      <c r="N93" s="34"/>
      <c r="O93" s="32"/>
      <c r="P93" s="19"/>
      <c r="Q93" s="20"/>
      <c r="R93" s="17"/>
      <c r="S93" s="18"/>
      <c r="T93" s="34"/>
      <c r="U93" s="30"/>
      <c r="V93" s="19"/>
      <c r="W93" s="34"/>
      <c r="X93" s="32"/>
      <c r="Y93" s="19"/>
      <c r="Z93" s="34"/>
      <c r="AA93" s="32"/>
      <c r="AB93" s="19"/>
      <c r="AC93" s="20"/>
      <c r="AD93" s="17"/>
      <c r="AE93" s="18"/>
      <c r="AF93" s="34"/>
      <c r="AG93" s="30"/>
      <c r="AH93" s="19"/>
      <c r="AI93" s="34"/>
      <c r="AJ93" s="32"/>
      <c r="AK93" s="19"/>
      <c r="AL93" s="34"/>
      <c r="AM93" s="32"/>
      <c r="AN93" s="19"/>
      <c r="AO93" s="20"/>
      <c r="AP93" s="17"/>
      <c r="AQ93" s="18"/>
      <c r="AR93" s="34"/>
      <c r="AS93" s="30"/>
      <c r="AT93" s="19"/>
      <c r="AU93" s="34"/>
      <c r="AV93" s="32"/>
      <c r="AW93" s="19"/>
      <c r="AX93" s="34"/>
      <c r="AY93" s="32"/>
      <c r="AZ93" s="19"/>
      <c r="BA93" s="20"/>
      <c r="BB93" s="17"/>
      <c r="BC93" s="18"/>
      <c r="BD93" s="34"/>
      <c r="BE93" s="30"/>
      <c r="BF93" s="19"/>
      <c r="BG93" s="34"/>
      <c r="BH93" s="32"/>
      <c r="BI93" s="19"/>
      <c r="BJ93" s="34"/>
      <c r="BK93" s="32"/>
      <c r="BL93" s="19"/>
      <c r="BM93" s="20"/>
      <c r="BN93" s="17"/>
      <c r="BO93" s="18"/>
      <c r="BP93" s="34"/>
      <c r="BQ93" s="30"/>
      <c r="BR93" s="19"/>
      <c r="BS93" s="34"/>
      <c r="BT93" s="32"/>
      <c r="BU93" s="19"/>
      <c r="BV93" s="34"/>
      <c r="BW93" s="32"/>
      <c r="BX93" s="19"/>
      <c r="BY93" s="20"/>
    </row>
    <row r="94" spans="2:77" ht="15.75">
      <c r="B94" s="299">
        <v>11</v>
      </c>
      <c r="C94" s="355" t="str">
        <f>IF('invulblad opdrachtnemer'!C94="","",'invulblad opdrachtnemer'!C94)</f>
        <v/>
      </c>
      <c r="D94" s="356" t="str">
        <f>IF('invulblad opdrachtnemer'!F94="","",'invulblad opdrachtnemer'!F94)</f>
        <v/>
      </c>
      <c r="E94" s="367">
        <f t="shared" si="4"/>
        <v>0</v>
      </c>
      <c r="F94" s="17"/>
      <c r="G94" s="18"/>
      <c r="H94" s="34"/>
      <c r="I94" s="30"/>
      <c r="J94" s="19"/>
      <c r="K94" s="34"/>
      <c r="L94" s="32"/>
      <c r="M94" s="19"/>
      <c r="N94" s="34"/>
      <c r="O94" s="32"/>
      <c r="P94" s="19"/>
      <c r="Q94" s="20"/>
      <c r="R94" s="17"/>
      <c r="S94" s="18"/>
      <c r="T94" s="34"/>
      <c r="U94" s="30"/>
      <c r="V94" s="19"/>
      <c r="W94" s="34"/>
      <c r="X94" s="32"/>
      <c r="Y94" s="19"/>
      <c r="Z94" s="34"/>
      <c r="AA94" s="32"/>
      <c r="AB94" s="19"/>
      <c r="AC94" s="20"/>
      <c r="AD94" s="17"/>
      <c r="AE94" s="18"/>
      <c r="AF94" s="34"/>
      <c r="AG94" s="30"/>
      <c r="AH94" s="19"/>
      <c r="AI94" s="34"/>
      <c r="AJ94" s="32"/>
      <c r="AK94" s="19"/>
      <c r="AL94" s="34"/>
      <c r="AM94" s="32"/>
      <c r="AN94" s="19"/>
      <c r="AO94" s="20"/>
      <c r="AP94" s="17"/>
      <c r="AQ94" s="18"/>
      <c r="AR94" s="34"/>
      <c r="AS94" s="30"/>
      <c r="AT94" s="19"/>
      <c r="AU94" s="34"/>
      <c r="AV94" s="32"/>
      <c r="AW94" s="19"/>
      <c r="AX94" s="34"/>
      <c r="AY94" s="32"/>
      <c r="AZ94" s="19"/>
      <c r="BA94" s="20"/>
      <c r="BB94" s="17"/>
      <c r="BC94" s="18"/>
      <c r="BD94" s="34"/>
      <c r="BE94" s="30"/>
      <c r="BF94" s="19"/>
      <c r="BG94" s="34"/>
      <c r="BH94" s="32"/>
      <c r="BI94" s="19"/>
      <c r="BJ94" s="34"/>
      <c r="BK94" s="32"/>
      <c r="BL94" s="19"/>
      <c r="BM94" s="20"/>
      <c r="BN94" s="17"/>
      <c r="BO94" s="18"/>
      <c r="BP94" s="34"/>
      <c r="BQ94" s="30"/>
      <c r="BR94" s="19"/>
      <c r="BS94" s="34"/>
      <c r="BT94" s="32"/>
      <c r="BU94" s="19"/>
      <c r="BV94" s="34"/>
      <c r="BW94" s="32"/>
      <c r="BX94" s="19"/>
      <c r="BY94" s="20"/>
    </row>
    <row r="95" spans="2:77" ht="15.75">
      <c r="B95" s="299">
        <v>12</v>
      </c>
      <c r="C95" s="355" t="str">
        <f>IF('invulblad opdrachtnemer'!C95="","",'invulblad opdrachtnemer'!C95)</f>
        <v/>
      </c>
      <c r="D95" s="356" t="str">
        <f>IF('invulblad opdrachtnemer'!F95="","",'invulblad opdrachtnemer'!F95)</f>
        <v/>
      </c>
      <c r="E95" s="367">
        <f t="shared" si="4"/>
        <v>0</v>
      </c>
      <c r="F95" s="17"/>
      <c r="G95" s="18"/>
      <c r="H95" s="34"/>
      <c r="I95" s="30"/>
      <c r="J95" s="19"/>
      <c r="K95" s="34"/>
      <c r="L95" s="32"/>
      <c r="M95" s="19"/>
      <c r="N95" s="34"/>
      <c r="O95" s="32"/>
      <c r="P95" s="19"/>
      <c r="Q95" s="20"/>
      <c r="R95" s="17"/>
      <c r="S95" s="18"/>
      <c r="T95" s="34"/>
      <c r="U95" s="30"/>
      <c r="V95" s="19"/>
      <c r="W95" s="34"/>
      <c r="X95" s="32"/>
      <c r="Y95" s="19"/>
      <c r="Z95" s="34"/>
      <c r="AA95" s="32"/>
      <c r="AB95" s="19"/>
      <c r="AC95" s="20"/>
      <c r="AD95" s="17"/>
      <c r="AE95" s="18"/>
      <c r="AF95" s="34"/>
      <c r="AG95" s="30"/>
      <c r="AH95" s="19"/>
      <c r="AI95" s="34"/>
      <c r="AJ95" s="32"/>
      <c r="AK95" s="19"/>
      <c r="AL95" s="34"/>
      <c r="AM95" s="32"/>
      <c r="AN95" s="19"/>
      <c r="AO95" s="20"/>
      <c r="AP95" s="17"/>
      <c r="AQ95" s="18"/>
      <c r="AR95" s="34"/>
      <c r="AS95" s="30"/>
      <c r="AT95" s="19"/>
      <c r="AU95" s="34"/>
      <c r="AV95" s="32"/>
      <c r="AW95" s="19"/>
      <c r="AX95" s="34"/>
      <c r="AY95" s="32"/>
      <c r="AZ95" s="19"/>
      <c r="BA95" s="20"/>
      <c r="BB95" s="17"/>
      <c r="BC95" s="18"/>
      <c r="BD95" s="34"/>
      <c r="BE95" s="30"/>
      <c r="BF95" s="19"/>
      <c r="BG95" s="34"/>
      <c r="BH95" s="32"/>
      <c r="BI95" s="19"/>
      <c r="BJ95" s="34"/>
      <c r="BK95" s="32"/>
      <c r="BL95" s="19"/>
      <c r="BM95" s="20"/>
      <c r="BN95" s="17"/>
      <c r="BO95" s="18"/>
      <c r="BP95" s="34"/>
      <c r="BQ95" s="30"/>
      <c r="BR95" s="19"/>
      <c r="BS95" s="34"/>
      <c r="BT95" s="32"/>
      <c r="BU95" s="19"/>
      <c r="BV95" s="34"/>
      <c r="BW95" s="32"/>
      <c r="BX95" s="19"/>
      <c r="BY95" s="20"/>
    </row>
    <row r="96" spans="2:77" ht="15.75">
      <c r="B96" s="299">
        <v>13</v>
      </c>
      <c r="C96" s="355" t="str">
        <f>IF('invulblad opdrachtnemer'!C96="","",'invulblad opdrachtnemer'!C96)</f>
        <v/>
      </c>
      <c r="D96" s="356" t="str">
        <f>IF('invulblad opdrachtnemer'!F96="","",'invulblad opdrachtnemer'!F96)</f>
        <v/>
      </c>
      <c r="E96" s="367">
        <f t="shared" si="4"/>
        <v>0</v>
      </c>
      <c r="F96" s="17"/>
      <c r="G96" s="18"/>
      <c r="H96" s="34"/>
      <c r="I96" s="30"/>
      <c r="J96" s="19"/>
      <c r="K96" s="34"/>
      <c r="L96" s="32"/>
      <c r="M96" s="19"/>
      <c r="N96" s="34"/>
      <c r="O96" s="32"/>
      <c r="P96" s="19"/>
      <c r="Q96" s="20"/>
      <c r="R96" s="17"/>
      <c r="S96" s="18"/>
      <c r="T96" s="34"/>
      <c r="U96" s="30"/>
      <c r="V96" s="19"/>
      <c r="W96" s="34"/>
      <c r="X96" s="32"/>
      <c r="Y96" s="19"/>
      <c r="Z96" s="34"/>
      <c r="AA96" s="32"/>
      <c r="AB96" s="19"/>
      <c r="AC96" s="20"/>
      <c r="AD96" s="17"/>
      <c r="AE96" s="18"/>
      <c r="AF96" s="34"/>
      <c r="AG96" s="30"/>
      <c r="AH96" s="19"/>
      <c r="AI96" s="34"/>
      <c r="AJ96" s="32"/>
      <c r="AK96" s="19"/>
      <c r="AL96" s="34"/>
      <c r="AM96" s="32"/>
      <c r="AN96" s="19"/>
      <c r="AO96" s="20"/>
      <c r="AP96" s="17"/>
      <c r="AQ96" s="18"/>
      <c r="AR96" s="34"/>
      <c r="AS96" s="30"/>
      <c r="AT96" s="19"/>
      <c r="AU96" s="34"/>
      <c r="AV96" s="32"/>
      <c r="AW96" s="19"/>
      <c r="AX96" s="34"/>
      <c r="AY96" s="32"/>
      <c r="AZ96" s="19"/>
      <c r="BA96" s="20"/>
      <c r="BB96" s="17"/>
      <c r="BC96" s="18"/>
      <c r="BD96" s="34"/>
      <c r="BE96" s="30"/>
      <c r="BF96" s="19"/>
      <c r="BG96" s="34"/>
      <c r="BH96" s="32"/>
      <c r="BI96" s="19"/>
      <c r="BJ96" s="34"/>
      <c r="BK96" s="32"/>
      <c r="BL96" s="19"/>
      <c r="BM96" s="20"/>
      <c r="BN96" s="17"/>
      <c r="BO96" s="18"/>
      <c r="BP96" s="34"/>
      <c r="BQ96" s="30"/>
      <c r="BR96" s="19"/>
      <c r="BS96" s="34"/>
      <c r="BT96" s="32"/>
      <c r="BU96" s="19"/>
      <c r="BV96" s="34"/>
      <c r="BW96" s="32"/>
      <c r="BX96" s="19"/>
      <c r="BY96" s="20"/>
    </row>
    <row r="97" spans="2:77" ht="15.75">
      <c r="B97" s="299">
        <v>14</v>
      </c>
      <c r="C97" s="355" t="str">
        <f>IF('invulblad opdrachtnemer'!C97="","",'invulblad opdrachtnemer'!C97)</f>
        <v/>
      </c>
      <c r="D97" s="356" t="str">
        <f>IF('invulblad opdrachtnemer'!F97="","",'invulblad opdrachtnemer'!F97)</f>
        <v/>
      </c>
      <c r="E97" s="367">
        <f t="shared" si="4"/>
        <v>0</v>
      </c>
      <c r="F97" s="17"/>
      <c r="G97" s="18"/>
      <c r="H97" s="34"/>
      <c r="I97" s="30"/>
      <c r="J97" s="19"/>
      <c r="K97" s="34"/>
      <c r="L97" s="32"/>
      <c r="M97" s="19"/>
      <c r="N97" s="34"/>
      <c r="O97" s="32"/>
      <c r="P97" s="19"/>
      <c r="Q97" s="20"/>
      <c r="R97" s="17"/>
      <c r="S97" s="18"/>
      <c r="T97" s="34"/>
      <c r="U97" s="30"/>
      <c r="V97" s="19"/>
      <c r="W97" s="34"/>
      <c r="X97" s="32"/>
      <c r="Y97" s="19"/>
      <c r="Z97" s="34"/>
      <c r="AA97" s="32"/>
      <c r="AB97" s="19"/>
      <c r="AC97" s="20"/>
      <c r="AD97" s="17"/>
      <c r="AE97" s="18"/>
      <c r="AF97" s="34"/>
      <c r="AG97" s="30"/>
      <c r="AH97" s="19"/>
      <c r="AI97" s="34"/>
      <c r="AJ97" s="32"/>
      <c r="AK97" s="19"/>
      <c r="AL97" s="34"/>
      <c r="AM97" s="32"/>
      <c r="AN97" s="19"/>
      <c r="AO97" s="20"/>
      <c r="AP97" s="17"/>
      <c r="AQ97" s="18"/>
      <c r="AR97" s="34"/>
      <c r="AS97" s="30"/>
      <c r="AT97" s="19"/>
      <c r="AU97" s="34"/>
      <c r="AV97" s="32"/>
      <c r="AW97" s="19"/>
      <c r="AX97" s="34"/>
      <c r="AY97" s="32"/>
      <c r="AZ97" s="19"/>
      <c r="BA97" s="20"/>
      <c r="BB97" s="17"/>
      <c r="BC97" s="18"/>
      <c r="BD97" s="34"/>
      <c r="BE97" s="30"/>
      <c r="BF97" s="19"/>
      <c r="BG97" s="34"/>
      <c r="BH97" s="32"/>
      <c r="BI97" s="19"/>
      <c r="BJ97" s="34"/>
      <c r="BK97" s="32"/>
      <c r="BL97" s="19"/>
      <c r="BM97" s="20"/>
      <c r="BN97" s="17"/>
      <c r="BO97" s="18"/>
      <c r="BP97" s="34"/>
      <c r="BQ97" s="30"/>
      <c r="BR97" s="19"/>
      <c r="BS97" s="34"/>
      <c r="BT97" s="32"/>
      <c r="BU97" s="19"/>
      <c r="BV97" s="34"/>
      <c r="BW97" s="32"/>
      <c r="BX97" s="19"/>
      <c r="BY97" s="20"/>
    </row>
    <row r="98" spans="2:77" ht="16.5" thickBot="1">
      <c r="B98" s="299">
        <v>15</v>
      </c>
      <c r="C98" s="359" t="str">
        <f>IF('invulblad opdrachtnemer'!C98="","",'invulblad opdrachtnemer'!C98)</f>
        <v/>
      </c>
      <c r="D98" s="360" t="str">
        <f>IF('invulblad opdrachtnemer'!F98="","",'invulblad opdrachtnemer'!F98)</f>
        <v/>
      </c>
      <c r="E98" s="368">
        <f t="shared" si="4"/>
        <v>0</v>
      </c>
      <c r="F98" s="173"/>
      <c r="G98" s="174"/>
      <c r="H98" s="175"/>
      <c r="I98" s="176"/>
      <c r="J98" s="177"/>
      <c r="K98" s="175"/>
      <c r="L98" s="178"/>
      <c r="M98" s="177"/>
      <c r="N98" s="175"/>
      <c r="O98" s="178"/>
      <c r="P98" s="177"/>
      <c r="Q98" s="28"/>
      <c r="R98" s="173"/>
      <c r="S98" s="174"/>
      <c r="T98" s="175"/>
      <c r="U98" s="176"/>
      <c r="V98" s="177"/>
      <c r="W98" s="175"/>
      <c r="X98" s="178"/>
      <c r="Y98" s="177"/>
      <c r="Z98" s="175"/>
      <c r="AA98" s="178"/>
      <c r="AB98" s="177"/>
      <c r="AC98" s="28"/>
      <c r="AD98" s="173"/>
      <c r="AE98" s="174"/>
      <c r="AF98" s="175"/>
      <c r="AG98" s="176"/>
      <c r="AH98" s="177"/>
      <c r="AI98" s="175"/>
      <c r="AJ98" s="178"/>
      <c r="AK98" s="177"/>
      <c r="AL98" s="175"/>
      <c r="AM98" s="178"/>
      <c r="AN98" s="177"/>
      <c r="AO98" s="28"/>
      <c r="AP98" s="173"/>
      <c r="AQ98" s="174"/>
      <c r="AR98" s="175"/>
      <c r="AS98" s="176"/>
      <c r="AT98" s="177"/>
      <c r="AU98" s="175"/>
      <c r="AV98" s="178"/>
      <c r="AW98" s="177"/>
      <c r="AX98" s="175"/>
      <c r="AY98" s="178"/>
      <c r="AZ98" s="177"/>
      <c r="BA98" s="28"/>
      <c r="BB98" s="173"/>
      <c r="BC98" s="174"/>
      <c r="BD98" s="175"/>
      <c r="BE98" s="176"/>
      <c r="BF98" s="177"/>
      <c r="BG98" s="175"/>
      <c r="BH98" s="178"/>
      <c r="BI98" s="177"/>
      <c r="BJ98" s="175"/>
      <c r="BK98" s="178"/>
      <c r="BL98" s="177"/>
      <c r="BM98" s="28"/>
      <c r="BN98" s="173"/>
      <c r="BO98" s="174"/>
      <c r="BP98" s="175"/>
      <c r="BQ98" s="176"/>
      <c r="BR98" s="177"/>
      <c r="BS98" s="175"/>
      <c r="BT98" s="178"/>
      <c r="BU98" s="177"/>
      <c r="BV98" s="175"/>
      <c r="BW98" s="178"/>
      <c r="BX98" s="177"/>
      <c r="BY98" s="28"/>
    </row>
    <row r="99" spans="2:77" ht="16.5" thickBot="1">
      <c r="B99" s="299"/>
      <c r="C99" s="320"/>
      <c r="D99" s="320"/>
      <c r="E99" s="320"/>
      <c r="F99" s="370"/>
      <c r="G99" s="370"/>
      <c r="H99" s="371"/>
      <c r="I99" s="372"/>
      <c r="J99" s="372"/>
      <c r="K99" s="372"/>
      <c r="L99" s="370"/>
      <c r="M99" s="370"/>
      <c r="N99" s="370"/>
      <c r="O99" s="370"/>
      <c r="P99" s="370"/>
      <c r="Q99" s="370"/>
      <c r="R99" s="370"/>
      <c r="S99" s="370"/>
      <c r="T99" s="370"/>
      <c r="U99" s="370"/>
      <c r="V99" s="370"/>
      <c r="W99" s="370"/>
      <c r="X99" s="370"/>
      <c r="Y99" s="370"/>
      <c r="Z99" s="370"/>
      <c r="AA99" s="370"/>
      <c r="AB99" s="370"/>
      <c r="AC99" s="370"/>
      <c r="AD99" s="370"/>
      <c r="AE99" s="370"/>
      <c r="AF99" s="370"/>
      <c r="AG99" s="370"/>
      <c r="AH99" s="370"/>
      <c r="AI99" s="370"/>
      <c r="AJ99" s="370"/>
      <c r="AK99" s="370"/>
      <c r="AL99" s="370"/>
      <c r="AM99" s="370"/>
      <c r="AN99" s="370"/>
      <c r="AO99" s="370"/>
      <c r="AP99" s="370"/>
      <c r="AQ99" s="370"/>
      <c r="AR99" s="370"/>
      <c r="AS99" s="370"/>
      <c r="AT99" s="370"/>
      <c r="AU99" s="370"/>
      <c r="AV99" s="370"/>
      <c r="AW99" s="370"/>
      <c r="AX99" s="370"/>
      <c r="AY99" s="370"/>
      <c r="AZ99" s="370"/>
      <c r="BA99" s="370"/>
      <c r="BB99" s="370"/>
      <c r="BC99" s="370"/>
      <c r="BD99" s="370"/>
      <c r="BE99" s="370"/>
      <c r="BF99" s="370"/>
      <c r="BG99" s="370"/>
      <c r="BH99" s="370"/>
      <c r="BI99" s="370"/>
      <c r="BJ99" s="370"/>
      <c r="BK99" s="370"/>
      <c r="BL99" s="370"/>
      <c r="BM99" s="370"/>
      <c r="BN99" s="370"/>
      <c r="BO99" s="370"/>
      <c r="BP99" s="370"/>
      <c r="BQ99" s="370"/>
      <c r="BR99" s="370"/>
      <c r="BS99" s="370"/>
      <c r="BT99" s="370"/>
      <c r="BU99" s="370"/>
      <c r="BV99" s="370"/>
      <c r="BW99" s="370"/>
      <c r="BX99" s="370"/>
      <c r="BY99" s="370"/>
    </row>
    <row r="100" spans="2:77" ht="30" customHeight="1" thickBot="1">
      <c r="B100" s="294"/>
      <c r="C100" s="305" t="str">
        <f>'invulblad opdrachtnemer'!C100</f>
        <v>Aanplant bomen (exclusief transport van bomen)</v>
      </c>
      <c r="D100" s="364"/>
      <c r="E100" s="365"/>
      <c r="F100" s="373" t="s">
        <v>192</v>
      </c>
      <c r="G100" s="374"/>
      <c r="H100" s="374"/>
      <c r="I100" s="374"/>
      <c r="J100" s="375"/>
      <c r="K100" s="375"/>
      <c r="L100" s="375"/>
      <c r="M100" s="375"/>
      <c r="N100" s="375"/>
      <c r="O100" s="375"/>
      <c r="P100" s="375"/>
      <c r="Q100" s="375"/>
      <c r="R100" s="373" t="s">
        <v>7</v>
      </c>
      <c r="S100" s="374"/>
      <c r="T100" s="374"/>
      <c r="U100" s="375">
        <v>2</v>
      </c>
      <c r="V100" s="374"/>
      <c r="W100" s="374"/>
      <c r="X100" s="374"/>
      <c r="Y100" s="374"/>
      <c r="Z100" s="374"/>
      <c r="AA100" s="374"/>
      <c r="AB100" s="374"/>
      <c r="AC100" s="376"/>
      <c r="AD100" s="373" t="s">
        <v>199</v>
      </c>
      <c r="AE100" s="374"/>
      <c r="AF100" s="374"/>
      <c r="AG100" s="374"/>
      <c r="AH100" s="374"/>
      <c r="AI100" s="377"/>
      <c r="AJ100" s="375"/>
      <c r="AK100" s="374"/>
      <c r="AL100" s="374"/>
      <c r="AM100" s="374"/>
      <c r="AN100" s="374"/>
      <c r="AO100" s="376"/>
      <c r="AP100" s="373" t="s">
        <v>200</v>
      </c>
      <c r="AQ100" s="374"/>
      <c r="AR100" s="374"/>
      <c r="AS100" s="374"/>
      <c r="AT100" s="374"/>
      <c r="AU100" s="377"/>
      <c r="AV100" s="375"/>
      <c r="AW100" s="374"/>
      <c r="AX100" s="374"/>
      <c r="AY100" s="374"/>
      <c r="AZ100" s="374"/>
      <c r="BA100" s="376"/>
      <c r="BB100" s="373" t="s">
        <v>201</v>
      </c>
      <c r="BC100" s="374"/>
      <c r="BD100" s="374"/>
      <c r="BE100" s="374"/>
      <c r="BF100" s="374"/>
      <c r="BG100" s="377"/>
      <c r="BH100" s="375"/>
      <c r="BI100" s="374"/>
      <c r="BJ100" s="374"/>
      <c r="BK100" s="374"/>
      <c r="BL100" s="374"/>
      <c r="BM100" s="376"/>
      <c r="BN100" s="373" t="s">
        <v>202</v>
      </c>
      <c r="BO100" s="374"/>
      <c r="BP100" s="374"/>
      <c r="BQ100" s="374"/>
      <c r="BR100" s="374"/>
      <c r="BS100" s="377"/>
      <c r="BT100" s="375"/>
      <c r="BU100" s="374"/>
      <c r="BV100" s="374"/>
      <c r="BW100" s="374"/>
      <c r="BX100" s="374"/>
      <c r="BY100" s="376"/>
    </row>
    <row r="101" spans="2:77" ht="30" customHeight="1" thickBot="1">
      <c r="B101" s="294"/>
      <c r="C101" s="309" t="s">
        <v>194</v>
      </c>
      <c r="D101" s="340" t="s">
        <v>224</v>
      </c>
      <c r="E101" s="341" t="s">
        <v>225</v>
      </c>
      <c r="F101" s="378" t="s">
        <v>37</v>
      </c>
      <c r="G101" s="379" t="s">
        <v>38</v>
      </c>
      <c r="H101" s="380" t="s">
        <v>39</v>
      </c>
      <c r="I101" s="381" t="s">
        <v>40</v>
      </c>
      <c r="J101" s="382" t="s">
        <v>41</v>
      </c>
      <c r="K101" s="380" t="s">
        <v>42</v>
      </c>
      <c r="L101" s="383" t="s">
        <v>43</v>
      </c>
      <c r="M101" s="382" t="s">
        <v>44</v>
      </c>
      <c r="N101" s="380" t="s">
        <v>45</v>
      </c>
      <c r="O101" s="383" t="s">
        <v>46</v>
      </c>
      <c r="P101" s="382" t="s">
        <v>47</v>
      </c>
      <c r="Q101" s="384" t="s">
        <v>48</v>
      </c>
      <c r="R101" s="378" t="s">
        <v>37</v>
      </c>
      <c r="S101" s="379" t="s">
        <v>38</v>
      </c>
      <c r="T101" s="380" t="s">
        <v>39</v>
      </c>
      <c r="U101" s="381" t="s">
        <v>40</v>
      </c>
      <c r="V101" s="382" t="s">
        <v>41</v>
      </c>
      <c r="W101" s="380" t="s">
        <v>42</v>
      </c>
      <c r="X101" s="383" t="s">
        <v>43</v>
      </c>
      <c r="Y101" s="382" t="s">
        <v>44</v>
      </c>
      <c r="Z101" s="380" t="s">
        <v>45</v>
      </c>
      <c r="AA101" s="383" t="s">
        <v>46</v>
      </c>
      <c r="AB101" s="382" t="s">
        <v>47</v>
      </c>
      <c r="AC101" s="384" t="s">
        <v>48</v>
      </c>
      <c r="AD101" s="378" t="s">
        <v>37</v>
      </c>
      <c r="AE101" s="379" t="s">
        <v>38</v>
      </c>
      <c r="AF101" s="380" t="s">
        <v>39</v>
      </c>
      <c r="AG101" s="381" t="s">
        <v>40</v>
      </c>
      <c r="AH101" s="382" t="s">
        <v>41</v>
      </c>
      <c r="AI101" s="380" t="s">
        <v>42</v>
      </c>
      <c r="AJ101" s="383" t="s">
        <v>43</v>
      </c>
      <c r="AK101" s="382" t="s">
        <v>44</v>
      </c>
      <c r="AL101" s="380" t="s">
        <v>45</v>
      </c>
      <c r="AM101" s="383" t="s">
        <v>46</v>
      </c>
      <c r="AN101" s="382" t="s">
        <v>47</v>
      </c>
      <c r="AO101" s="384" t="s">
        <v>48</v>
      </c>
      <c r="AP101" s="378" t="s">
        <v>37</v>
      </c>
      <c r="AQ101" s="379" t="s">
        <v>38</v>
      </c>
      <c r="AR101" s="380" t="s">
        <v>39</v>
      </c>
      <c r="AS101" s="381" t="s">
        <v>40</v>
      </c>
      <c r="AT101" s="382" t="s">
        <v>41</v>
      </c>
      <c r="AU101" s="380" t="s">
        <v>42</v>
      </c>
      <c r="AV101" s="383" t="s">
        <v>43</v>
      </c>
      <c r="AW101" s="382" t="s">
        <v>44</v>
      </c>
      <c r="AX101" s="380" t="s">
        <v>45</v>
      </c>
      <c r="AY101" s="383" t="s">
        <v>46</v>
      </c>
      <c r="AZ101" s="382" t="s">
        <v>47</v>
      </c>
      <c r="BA101" s="384" t="s">
        <v>48</v>
      </c>
      <c r="BB101" s="378" t="s">
        <v>37</v>
      </c>
      <c r="BC101" s="379" t="s">
        <v>38</v>
      </c>
      <c r="BD101" s="380" t="s">
        <v>39</v>
      </c>
      <c r="BE101" s="381" t="s">
        <v>40</v>
      </c>
      <c r="BF101" s="382" t="s">
        <v>41</v>
      </c>
      <c r="BG101" s="380" t="s">
        <v>42</v>
      </c>
      <c r="BH101" s="383" t="s">
        <v>43</v>
      </c>
      <c r="BI101" s="382" t="s">
        <v>44</v>
      </c>
      <c r="BJ101" s="380" t="s">
        <v>45</v>
      </c>
      <c r="BK101" s="383" t="s">
        <v>46</v>
      </c>
      <c r="BL101" s="382" t="s">
        <v>47</v>
      </c>
      <c r="BM101" s="384" t="s">
        <v>48</v>
      </c>
      <c r="BN101" s="378" t="s">
        <v>37</v>
      </c>
      <c r="BO101" s="379" t="s">
        <v>38</v>
      </c>
      <c r="BP101" s="380" t="s">
        <v>39</v>
      </c>
      <c r="BQ101" s="381" t="s">
        <v>40</v>
      </c>
      <c r="BR101" s="382" t="s">
        <v>41</v>
      </c>
      <c r="BS101" s="380" t="s">
        <v>42</v>
      </c>
      <c r="BT101" s="383" t="s">
        <v>43</v>
      </c>
      <c r="BU101" s="382" t="s">
        <v>44</v>
      </c>
      <c r="BV101" s="380" t="s">
        <v>45</v>
      </c>
      <c r="BW101" s="383" t="s">
        <v>46</v>
      </c>
      <c r="BX101" s="382" t="s">
        <v>47</v>
      </c>
      <c r="BY101" s="384" t="s">
        <v>48</v>
      </c>
    </row>
    <row r="102" spans="2:77" ht="15.75">
      <c r="B102" s="299">
        <v>1</v>
      </c>
      <c r="C102" s="351" t="str">
        <f>IF('invulblad opdrachtnemer'!C102="","",'invulblad opdrachtnemer'!C102)</f>
        <v/>
      </c>
      <c r="D102" s="352" t="str">
        <f>IF('invulblad opdrachtnemer'!F102="","",'invulblad opdrachtnemer'!F102)</f>
        <v/>
      </c>
      <c r="E102" s="366">
        <f>SUM(F102:GT102)</f>
        <v>0</v>
      </c>
      <c r="F102" s="13"/>
      <c r="G102" s="14"/>
      <c r="H102" s="33"/>
      <c r="I102" s="29"/>
      <c r="J102" s="15"/>
      <c r="K102" s="33"/>
      <c r="L102" s="31"/>
      <c r="M102" s="15"/>
      <c r="N102" s="33"/>
      <c r="O102" s="31"/>
      <c r="P102" s="15"/>
      <c r="Q102" s="16"/>
      <c r="R102" s="13"/>
      <c r="S102" s="14"/>
      <c r="T102" s="33"/>
      <c r="U102" s="29"/>
      <c r="V102" s="15"/>
      <c r="W102" s="33"/>
      <c r="X102" s="31"/>
      <c r="Y102" s="15"/>
      <c r="Z102" s="33"/>
      <c r="AA102" s="31"/>
      <c r="AB102" s="15"/>
      <c r="AC102" s="16"/>
      <c r="AD102" s="13"/>
      <c r="AE102" s="14"/>
      <c r="AF102" s="33"/>
      <c r="AG102" s="29"/>
      <c r="AH102" s="15"/>
      <c r="AI102" s="33"/>
      <c r="AJ102" s="31"/>
      <c r="AK102" s="15"/>
      <c r="AL102" s="33"/>
      <c r="AM102" s="31"/>
      <c r="AN102" s="15"/>
      <c r="AO102" s="16"/>
      <c r="AP102" s="13"/>
      <c r="AQ102" s="14"/>
      <c r="AR102" s="33"/>
      <c r="AS102" s="29"/>
      <c r="AT102" s="15"/>
      <c r="AU102" s="33"/>
      <c r="AV102" s="31"/>
      <c r="AW102" s="15"/>
      <c r="AX102" s="33"/>
      <c r="AY102" s="31"/>
      <c r="AZ102" s="15"/>
      <c r="BA102" s="16"/>
      <c r="BB102" s="13"/>
      <c r="BC102" s="14"/>
      <c r="BD102" s="33"/>
      <c r="BE102" s="29"/>
      <c r="BF102" s="15"/>
      <c r="BG102" s="33"/>
      <c r="BH102" s="31"/>
      <c r="BI102" s="15"/>
      <c r="BJ102" s="33"/>
      <c r="BK102" s="31"/>
      <c r="BL102" s="15"/>
      <c r="BM102" s="16"/>
      <c r="BN102" s="13"/>
      <c r="BO102" s="14"/>
      <c r="BP102" s="33"/>
      <c r="BQ102" s="29"/>
      <c r="BR102" s="15"/>
      <c r="BS102" s="33"/>
      <c r="BT102" s="31"/>
      <c r="BU102" s="15"/>
      <c r="BV102" s="33"/>
      <c r="BW102" s="31"/>
      <c r="BX102" s="15"/>
      <c r="BY102" s="16"/>
    </row>
    <row r="103" spans="2:77" ht="15.75">
      <c r="B103" s="299">
        <v>2</v>
      </c>
      <c r="C103" s="355" t="str">
        <f>IF('invulblad opdrachtnemer'!C103="","",'invulblad opdrachtnemer'!C103)</f>
        <v/>
      </c>
      <c r="D103" s="356" t="str">
        <f>IF('invulblad opdrachtnemer'!F103="","",'invulblad opdrachtnemer'!F103)</f>
        <v/>
      </c>
      <c r="E103" s="367">
        <f t="shared" ref="E103:E116" si="5">SUM(F103:GT103)</f>
        <v>0</v>
      </c>
      <c r="F103" s="17"/>
      <c r="G103" s="18"/>
      <c r="H103" s="34"/>
      <c r="I103" s="30"/>
      <c r="J103" s="19"/>
      <c r="K103" s="34"/>
      <c r="L103" s="32"/>
      <c r="M103" s="19"/>
      <c r="N103" s="34"/>
      <c r="O103" s="32"/>
      <c r="P103" s="19"/>
      <c r="Q103" s="20"/>
      <c r="R103" s="17"/>
      <c r="S103" s="18"/>
      <c r="T103" s="34"/>
      <c r="U103" s="30"/>
      <c r="V103" s="19"/>
      <c r="W103" s="34"/>
      <c r="X103" s="32"/>
      <c r="Y103" s="19"/>
      <c r="Z103" s="34"/>
      <c r="AA103" s="32"/>
      <c r="AB103" s="19"/>
      <c r="AC103" s="20"/>
      <c r="AD103" s="17"/>
      <c r="AE103" s="18"/>
      <c r="AF103" s="34"/>
      <c r="AG103" s="30"/>
      <c r="AH103" s="19"/>
      <c r="AI103" s="34"/>
      <c r="AJ103" s="32"/>
      <c r="AK103" s="19"/>
      <c r="AL103" s="34"/>
      <c r="AM103" s="32"/>
      <c r="AN103" s="19"/>
      <c r="AO103" s="20"/>
      <c r="AP103" s="17"/>
      <c r="AQ103" s="18"/>
      <c r="AR103" s="34"/>
      <c r="AS103" s="30"/>
      <c r="AT103" s="19"/>
      <c r="AU103" s="34"/>
      <c r="AV103" s="32"/>
      <c r="AW103" s="19"/>
      <c r="AX103" s="34"/>
      <c r="AY103" s="32"/>
      <c r="AZ103" s="19"/>
      <c r="BA103" s="20"/>
      <c r="BB103" s="17"/>
      <c r="BC103" s="18"/>
      <c r="BD103" s="34"/>
      <c r="BE103" s="30"/>
      <c r="BF103" s="19"/>
      <c r="BG103" s="34"/>
      <c r="BH103" s="32"/>
      <c r="BI103" s="19"/>
      <c r="BJ103" s="34"/>
      <c r="BK103" s="32"/>
      <c r="BL103" s="19"/>
      <c r="BM103" s="20"/>
      <c r="BN103" s="17"/>
      <c r="BO103" s="18"/>
      <c r="BP103" s="34"/>
      <c r="BQ103" s="30"/>
      <c r="BR103" s="19"/>
      <c r="BS103" s="34"/>
      <c r="BT103" s="32"/>
      <c r="BU103" s="19"/>
      <c r="BV103" s="34"/>
      <c r="BW103" s="32"/>
      <c r="BX103" s="19"/>
      <c r="BY103" s="20"/>
    </row>
    <row r="104" spans="2:77" ht="15.75">
      <c r="B104" s="299">
        <v>3</v>
      </c>
      <c r="C104" s="355" t="str">
        <f>IF('invulblad opdrachtnemer'!C104="","",'invulblad opdrachtnemer'!C104)</f>
        <v/>
      </c>
      <c r="D104" s="356" t="str">
        <f>IF('invulblad opdrachtnemer'!F104="","",'invulblad opdrachtnemer'!F104)</f>
        <v/>
      </c>
      <c r="E104" s="367">
        <f t="shared" si="5"/>
        <v>0</v>
      </c>
      <c r="F104" s="17"/>
      <c r="G104" s="18"/>
      <c r="H104" s="34"/>
      <c r="I104" s="30"/>
      <c r="J104" s="19"/>
      <c r="K104" s="34"/>
      <c r="L104" s="32"/>
      <c r="M104" s="19"/>
      <c r="N104" s="34"/>
      <c r="O104" s="32"/>
      <c r="P104" s="19"/>
      <c r="Q104" s="20"/>
      <c r="R104" s="17"/>
      <c r="S104" s="18"/>
      <c r="T104" s="34"/>
      <c r="U104" s="30"/>
      <c r="V104" s="19"/>
      <c r="W104" s="34"/>
      <c r="X104" s="32"/>
      <c r="Y104" s="19"/>
      <c r="Z104" s="34"/>
      <c r="AA104" s="32"/>
      <c r="AB104" s="19"/>
      <c r="AC104" s="20"/>
      <c r="AD104" s="17"/>
      <c r="AE104" s="18"/>
      <c r="AF104" s="34"/>
      <c r="AG104" s="30"/>
      <c r="AH104" s="19"/>
      <c r="AI104" s="34"/>
      <c r="AJ104" s="32"/>
      <c r="AK104" s="19"/>
      <c r="AL104" s="34"/>
      <c r="AM104" s="32"/>
      <c r="AN104" s="19"/>
      <c r="AO104" s="20"/>
      <c r="AP104" s="17"/>
      <c r="AQ104" s="18"/>
      <c r="AR104" s="34"/>
      <c r="AS104" s="30"/>
      <c r="AT104" s="19"/>
      <c r="AU104" s="34"/>
      <c r="AV104" s="32"/>
      <c r="AW104" s="19"/>
      <c r="AX104" s="34"/>
      <c r="AY104" s="32"/>
      <c r="AZ104" s="19"/>
      <c r="BA104" s="20"/>
      <c r="BB104" s="17"/>
      <c r="BC104" s="18"/>
      <c r="BD104" s="34"/>
      <c r="BE104" s="30"/>
      <c r="BF104" s="19"/>
      <c r="BG104" s="34"/>
      <c r="BH104" s="32"/>
      <c r="BI104" s="19"/>
      <c r="BJ104" s="34"/>
      <c r="BK104" s="32"/>
      <c r="BL104" s="19"/>
      <c r="BM104" s="20"/>
      <c r="BN104" s="17"/>
      <c r="BO104" s="18"/>
      <c r="BP104" s="34"/>
      <c r="BQ104" s="30"/>
      <c r="BR104" s="19"/>
      <c r="BS104" s="34"/>
      <c r="BT104" s="32"/>
      <c r="BU104" s="19"/>
      <c r="BV104" s="34"/>
      <c r="BW104" s="32"/>
      <c r="BX104" s="19"/>
      <c r="BY104" s="20"/>
    </row>
    <row r="105" spans="2:77" ht="15.75">
      <c r="B105" s="299">
        <v>4</v>
      </c>
      <c r="C105" s="355" t="str">
        <f>IF('invulblad opdrachtnemer'!C105="","",'invulblad opdrachtnemer'!C105)</f>
        <v/>
      </c>
      <c r="D105" s="356" t="str">
        <f>IF('invulblad opdrachtnemer'!F105="","",'invulblad opdrachtnemer'!F105)</f>
        <v/>
      </c>
      <c r="E105" s="367">
        <f t="shared" si="5"/>
        <v>0</v>
      </c>
      <c r="F105" s="17"/>
      <c r="G105" s="18"/>
      <c r="H105" s="34"/>
      <c r="I105" s="30"/>
      <c r="J105" s="19"/>
      <c r="K105" s="34"/>
      <c r="L105" s="32"/>
      <c r="M105" s="19"/>
      <c r="N105" s="34"/>
      <c r="O105" s="32"/>
      <c r="P105" s="19"/>
      <c r="Q105" s="20"/>
      <c r="R105" s="17"/>
      <c r="S105" s="18"/>
      <c r="T105" s="34"/>
      <c r="U105" s="30"/>
      <c r="V105" s="19"/>
      <c r="W105" s="34"/>
      <c r="X105" s="32"/>
      <c r="Y105" s="19"/>
      <c r="Z105" s="34"/>
      <c r="AA105" s="32"/>
      <c r="AB105" s="19"/>
      <c r="AC105" s="20"/>
      <c r="AD105" s="17"/>
      <c r="AE105" s="18"/>
      <c r="AF105" s="34"/>
      <c r="AG105" s="30"/>
      <c r="AH105" s="19"/>
      <c r="AI105" s="34"/>
      <c r="AJ105" s="32"/>
      <c r="AK105" s="19"/>
      <c r="AL105" s="34"/>
      <c r="AM105" s="32"/>
      <c r="AN105" s="19"/>
      <c r="AO105" s="20"/>
      <c r="AP105" s="17"/>
      <c r="AQ105" s="18"/>
      <c r="AR105" s="34"/>
      <c r="AS105" s="30"/>
      <c r="AT105" s="19"/>
      <c r="AU105" s="34"/>
      <c r="AV105" s="32"/>
      <c r="AW105" s="19"/>
      <c r="AX105" s="34"/>
      <c r="AY105" s="32"/>
      <c r="AZ105" s="19"/>
      <c r="BA105" s="20"/>
      <c r="BB105" s="17"/>
      <c r="BC105" s="18"/>
      <c r="BD105" s="34"/>
      <c r="BE105" s="30"/>
      <c r="BF105" s="19"/>
      <c r="BG105" s="34"/>
      <c r="BH105" s="32"/>
      <c r="BI105" s="19"/>
      <c r="BJ105" s="34"/>
      <c r="BK105" s="32"/>
      <c r="BL105" s="19"/>
      <c r="BM105" s="20"/>
      <c r="BN105" s="17"/>
      <c r="BO105" s="18"/>
      <c r="BP105" s="34"/>
      <c r="BQ105" s="30"/>
      <c r="BR105" s="19"/>
      <c r="BS105" s="34"/>
      <c r="BT105" s="32"/>
      <c r="BU105" s="19"/>
      <c r="BV105" s="34"/>
      <c r="BW105" s="32"/>
      <c r="BX105" s="19"/>
      <c r="BY105" s="20"/>
    </row>
    <row r="106" spans="2:77" ht="15.75">
      <c r="B106" s="299">
        <v>5</v>
      </c>
      <c r="C106" s="355" t="str">
        <f>IF('invulblad opdrachtnemer'!C106="","",'invulblad opdrachtnemer'!C106)</f>
        <v/>
      </c>
      <c r="D106" s="356" t="str">
        <f>IF('invulblad opdrachtnemer'!F106="","",'invulblad opdrachtnemer'!F106)</f>
        <v/>
      </c>
      <c r="E106" s="367">
        <f t="shared" si="5"/>
        <v>0</v>
      </c>
      <c r="F106" s="17"/>
      <c r="G106" s="18"/>
      <c r="H106" s="34"/>
      <c r="I106" s="30"/>
      <c r="J106" s="19"/>
      <c r="K106" s="34"/>
      <c r="L106" s="32"/>
      <c r="M106" s="19"/>
      <c r="N106" s="34"/>
      <c r="O106" s="32"/>
      <c r="P106" s="19"/>
      <c r="Q106" s="20"/>
      <c r="R106" s="17"/>
      <c r="S106" s="18"/>
      <c r="T106" s="34"/>
      <c r="U106" s="30"/>
      <c r="V106" s="19"/>
      <c r="W106" s="34"/>
      <c r="X106" s="32"/>
      <c r="Y106" s="19"/>
      <c r="Z106" s="34"/>
      <c r="AA106" s="32"/>
      <c r="AB106" s="19"/>
      <c r="AC106" s="20"/>
      <c r="AD106" s="17"/>
      <c r="AE106" s="18"/>
      <c r="AF106" s="34"/>
      <c r="AG106" s="30"/>
      <c r="AH106" s="19"/>
      <c r="AI106" s="34"/>
      <c r="AJ106" s="32"/>
      <c r="AK106" s="19"/>
      <c r="AL106" s="34"/>
      <c r="AM106" s="32"/>
      <c r="AN106" s="19"/>
      <c r="AO106" s="20"/>
      <c r="AP106" s="17"/>
      <c r="AQ106" s="18"/>
      <c r="AR106" s="34"/>
      <c r="AS106" s="30"/>
      <c r="AT106" s="19"/>
      <c r="AU106" s="34"/>
      <c r="AV106" s="32"/>
      <c r="AW106" s="19"/>
      <c r="AX106" s="34"/>
      <c r="AY106" s="32"/>
      <c r="AZ106" s="19"/>
      <c r="BA106" s="20"/>
      <c r="BB106" s="17"/>
      <c r="BC106" s="18"/>
      <c r="BD106" s="34"/>
      <c r="BE106" s="30"/>
      <c r="BF106" s="19"/>
      <c r="BG106" s="34"/>
      <c r="BH106" s="32"/>
      <c r="BI106" s="19"/>
      <c r="BJ106" s="34"/>
      <c r="BK106" s="32"/>
      <c r="BL106" s="19"/>
      <c r="BM106" s="20"/>
      <c r="BN106" s="17"/>
      <c r="BO106" s="18"/>
      <c r="BP106" s="34"/>
      <c r="BQ106" s="30"/>
      <c r="BR106" s="19"/>
      <c r="BS106" s="34"/>
      <c r="BT106" s="32"/>
      <c r="BU106" s="19"/>
      <c r="BV106" s="34"/>
      <c r="BW106" s="32"/>
      <c r="BX106" s="19"/>
      <c r="BY106" s="20"/>
    </row>
    <row r="107" spans="2:77" ht="15.75">
      <c r="B107" s="299">
        <v>6</v>
      </c>
      <c r="C107" s="355" t="str">
        <f>IF('invulblad opdrachtnemer'!C107="","",'invulblad opdrachtnemer'!C107)</f>
        <v/>
      </c>
      <c r="D107" s="356" t="str">
        <f>IF('invulblad opdrachtnemer'!F107="","",'invulblad opdrachtnemer'!F107)</f>
        <v/>
      </c>
      <c r="E107" s="367">
        <f t="shared" si="5"/>
        <v>0</v>
      </c>
      <c r="F107" s="17"/>
      <c r="G107" s="18"/>
      <c r="H107" s="34"/>
      <c r="I107" s="30"/>
      <c r="J107" s="19"/>
      <c r="K107" s="34"/>
      <c r="L107" s="32"/>
      <c r="M107" s="19"/>
      <c r="N107" s="34"/>
      <c r="O107" s="32"/>
      <c r="P107" s="19"/>
      <c r="Q107" s="20"/>
      <c r="R107" s="17"/>
      <c r="S107" s="18"/>
      <c r="T107" s="34"/>
      <c r="U107" s="30"/>
      <c r="V107" s="19"/>
      <c r="W107" s="34"/>
      <c r="X107" s="32"/>
      <c r="Y107" s="19"/>
      <c r="Z107" s="34"/>
      <c r="AA107" s="32"/>
      <c r="AB107" s="19"/>
      <c r="AC107" s="20"/>
      <c r="AD107" s="17"/>
      <c r="AE107" s="18"/>
      <c r="AF107" s="34"/>
      <c r="AG107" s="30"/>
      <c r="AH107" s="19"/>
      <c r="AI107" s="34"/>
      <c r="AJ107" s="32"/>
      <c r="AK107" s="19"/>
      <c r="AL107" s="34"/>
      <c r="AM107" s="32"/>
      <c r="AN107" s="19"/>
      <c r="AO107" s="20"/>
      <c r="AP107" s="17"/>
      <c r="AQ107" s="18"/>
      <c r="AR107" s="34"/>
      <c r="AS107" s="30"/>
      <c r="AT107" s="19"/>
      <c r="AU107" s="34"/>
      <c r="AV107" s="32"/>
      <c r="AW107" s="19"/>
      <c r="AX107" s="34"/>
      <c r="AY107" s="32"/>
      <c r="AZ107" s="19"/>
      <c r="BA107" s="20"/>
      <c r="BB107" s="17"/>
      <c r="BC107" s="18"/>
      <c r="BD107" s="34"/>
      <c r="BE107" s="30"/>
      <c r="BF107" s="19"/>
      <c r="BG107" s="34"/>
      <c r="BH107" s="32"/>
      <c r="BI107" s="19"/>
      <c r="BJ107" s="34"/>
      <c r="BK107" s="32"/>
      <c r="BL107" s="19"/>
      <c r="BM107" s="20"/>
      <c r="BN107" s="17"/>
      <c r="BO107" s="18"/>
      <c r="BP107" s="34"/>
      <c r="BQ107" s="30"/>
      <c r="BR107" s="19"/>
      <c r="BS107" s="34"/>
      <c r="BT107" s="32"/>
      <c r="BU107" s="19"/>
      <c r="BV107" s="34"/>
      <c r="BW107" s="32"/>
      <c r="BX107" s="19"/>
      <c r="BY107" s="20"/>
    </row>
    <row r="108" spans="2:77" ht="15.75">
      <c r="B108" s="299">
        <v>7</v>
      </c>
      <c r="C108" s="355" t="str">
        <f>IF('invulblad opdrachtnemer'!C108="","",'invulblad opdrachtnemer'!C108)</f>
        <v/>
      </c>
      <c r="D108" s="356" t="str">
        <f>IF('invulblad opdrachtnemer'!F108="","",'invulblad opdrachtnemer'!F108)</f>
        <v/>
      </c>
      <c r="E108" s="367">
        <f t="shared" si="5"/>
        <v>0</v>
      </c>
      <c r="F108" s="17"/>
      <c r="G108" s="18"/>
      <c r="H108" s="34"/>
      <c r="I108" s="30"/>
      <c r="J108" s="19"/>
      <c r="K108" s="34"/>
      <c r="L108" s="32"/>
      <c r="M108" s="19"/>
      <c r="N108" s="34"/>
      <c r="O108" s="32"/>
      <c r="P108" s="19"/>
      <c r="Q108" s="20"/>
      <c r="R108" s="17"/>
      <c r="S108" s="18"/>
      <c r="T108" s="34"/>
      <c r="U108" s="30"/>
      <c r="V108" s="19"/>
      <c r="W108" s="34"/>
      <c r="X108" s="32"/>
      <c r="Y108" s="19"/>
      <c r="Z108" s="34"/>
      <c r="AA108" s="32"/>
      <c r="AB108" s="19"/>
      <c r="AC108" s="20"/>
      <c r="AD108" s="17"/>
      <c r="AE108" s="18"/>
      <c r="AF108" s="34"/>
      <c r="AG108" s="30"/>
      <c r="AH108" s="19"/>
      <c r="AI108" s="34"/>
      <c r="AJ108" s="32"/>
      <c r="AK108" s="19"/>
      <c r="AL108" s="34"/>
      <c r="AM108" s="32"/>
      <c r="AN108" s="19"/>
      <c r="AO108" s="20"/>
      <c r="AP108" s="17"/>
      <c r="AQ108" s="18"/>
      <c r="AR108" s="34"/>
      <c r="AS108" s="30"/>
      <c r="AT108" s="19"/>
      <c r="AU108" s="34"/>
      <c r="AV108" s="32"/>
      <c r="AW108" s="19"/>
      <c r="AX108" s="34"/>
      <c r="AY108" s="32"/>
      <c r="AZ108" s="19"/>
      <c r="BA108" s="20"/>
      <c r="BB108" s="17"/>
      <c r="BC108" s="18"/>
      <c r="BD108" s="34"/>
      <c r="BE108" s="30"/>
      <c r="BF108" s="19"/>
      <c r="BG108" s="34"/>
      <c r="BH108" s="32"/>
      <c r="BI108" s="19"/>
      <c r="BJ108" s="34"/>
      <c r="BK108" s="32"/>
      <c r="BL108" s="19"/>
      <c r="BM108" s="20"/>
      <c r="BN108" s="17"/>
      <c r="BO108" s="18"/>
      <c r="BP108" s="34"/>
      <c r="BQ108" s="30"/>
      <c r="BR108" s="19"/>
      <c r="BS108" s="34"/>
      <c r="BT108" s="32"/>
      <c r="BU108" s="19"/>
      <c r="BV108" s="34"/>
      <c r="BW108" s="32"/>
      <c r="BX108" s="19"/>
      <c r="BY108" s="20"/>
    </row>
    <row r="109" spans="2:77" ht="15.75">
      <c r="B109" s="299">
        <v>8</v>
      </c>
      <c r="C109" s="355" t="str">
        <f>IF('invulblad opdrachtnemer'!C109="","",'invulblad opdrachtnemer'!C109)</f>
        <v/>
      </c>
      <c r="D109" s="356" t="str">
        <f>IF('invulblad opdrachtnemer'!F109="","",'invulblad opdrachtnemer'!F109)</f>
        <v/>
      </c>
      <c r="E109" s="367">
        <f t="shared" si="5"/>
        <v>0</v>
      </c>
      <c r="F109" s="17"/>
      <c r="G109" s="18"/>
      <c r="H109" s="34"/>
      <c r="I109" s="30"/>
      <c r="J109" s="19"/>
      <c r="K109" s="34"/>
      <c r="L109" s="32"/>
      <c r="M109" s="19"/>
      <c r="N109" s="34"/>
      <c r="O109" s="32"/>
      <c r="P109" s="19"/>
      <c r="Q109" s="20"/>
      <c r="R109" s="17"/>
      <c r="S109" s="18"/>
      <c r="T109" s="34"/>
      <c r="U109" s="30"/>
      <c r="V109" s="19"/>
      <c r="W109" s="34"/>
      <c r="X109" s="32"/>
      <c r="Y109" s="19"/>
      <c r="Z109" s="34"/>
      <c r="AA109" s="32"/>
      <c r="AB109" s="19"/>
      <c r="AC109" s="20"/>
      <c r="AD109" s="17"/>
      <c r="AE109" s="18"/>
      <c r="AF109" s="34"/>
      <c r="AG109" s="30"/>
      <c r="AH109" s="19"/>
      <c r="AI109" s="34"/>
      <c r="AJ109" s="32"/>
      <c r="AK109" s="19"/>
      <c r="AL109" s="34"/>
      <c r="AM109" s="32"/>
      <c r="AN109" s="19"/>
      <c r="AO109" s="20"/>
      <c r="AP109" s="17"/>
      <c r="AQ109" s="18"/>
      <c r="AR109" s="34"/>
      <c r="AS109" s="30"/>
      <c r="AT109" s="19"/>
      <c r="AU109" s="34"/>
      <c r="AV109" s="32"/>
      <c r="AW109" s="19"/>
      <c r="AX109" s="34"/>
      <c r="AY109" s="32"/>
      <c r="AZ109" s="19"/>
      <c r="BA109" s="20"/>
      <c r="BB109" s="17"/>
      <c r="BC109" s="18"/>
      <c r="BD109" s="34"/>
      <c r="BE109" s="30"/>
      <c r="BF109" s="19"/>
      <c r="BG109" s="34"/>
      <c r="BH109" s="32"/>
      <c r="BI109" s="19"/>
      <c r="BJ109" s="34"/>
      <c r="BK109" s="32"/>
      <c r="BL109" s="19"/>
      <c r="BM109" s="20"/>
      <c r="BN109" s="17"/>
      <c r="BO109" s="18"/>
      <c r="BP109" s="34"/>
      <c r="BQ109" s="30"/>
      <c r="BR109" s="19"/>
      <c r="BS109" s="34"/>
      <c r="BT109" s="32"/>
      <c r="BU109" s="19"/>
      <c r="BV109" s="34"/>
      <c r="BW109" s="32"/>
      <c r="BX109" s="19"/>
      <c r="BY109" s="20"/>
    </row>
    <row r="110" spans="2:77" ht="15.75">
      <c r="B110" s="299">
        <v>9</v>
      </c>
      <c r="C110" s="355" t="str">
        <f>IF('invulblad opdrachtnemer'!C110="","",'invulblad opdrachtnemer'!C110)</f>
        <v/>
      </c>
      <c r="D110" s="356" t="str">
        <f>IF('invulblad opdrachtnemer'!F110="","",'invulblad opdrachtnemer'!F110)</f>
        <v/>
      </c>
      <c r="E110" s="367">
        <f t="shared" si="5"/>
        <v>0</v>
      </c>
      <c r="F110" s="17"/>
      <c r="G110" s="18"/>
      <c r="H110" s="34"/>
      <c r="I110" s="30"/>
      <c r="J110" s="19"/>
      <c r="K110" s="34"/>
      <c r="L110" s="32"/>
      <c r="M110" s="19"/>
      <c r="N110" s="34"/>
      <c r="O110" s="32"/>
      <c r="P110" s="19"/>
      <c r="Q110" s="20"/>
      <c r="R110" s="17"/>
      <c r="S110" s="18"/>
      <c r="T110" s="34"/>
      <c r="U110" s="30"/>
      <c r="V110" s="19"/>
      <c r="W110" s="34"/>
      <c r="X110" s="32"/>
      <c r="Y110" s="19"/>
      <c r="Z110" s="34"/>
      <c r="AA110" s="32"/>
      <c r="AB110" s="19"/>
      <c r="AC110" s="20"/>
      <c r="AD110" s="17"/>
      <c r="AE110" s="18"/>
      <c r="AF110" s="34"/>
      <c r="AG110" s="30"/>
      <c r="AH110" s="19"/>
      <c r="AI110" s="34"/>
      <c r="AJ110" s="32"/>
      <c r="AK110" s="19"/>
      <c r="AL110" s="34"/>
      <c r="AM110" s="32"/>
      <c r="AN110" s="19"/>
      <c r="AO110" s="20"/>
      <c r="AP110" s="17"/>
      <c r="AQ110" s="18"/>
      <c r="AR110" s="34"/>
      <c r="AS110" s="30"/>
      <c r="AT110" s="19"/>
      <c r="AU110" s="34"/>
      <c r="AV110" s="32"/>
      <c r="AW110" s="19"/>
      <c r="AX110" s="34"/>
      <c r="AY110" s="32"/>
      <c r="AZ110" s="19"/>
      <c r="BA110" s="20"/>
      <c r="BB110" s="17"/>
      <c r="BC110" s="18"/>
      <c r="BD110" s="34"/>
      <c r="BE110" s="30"/>
      <c r="BF110" s="19"/>
      <c r="BG110" s="34"/>
      <c r="BH110" s="32"/>
      <c r="BI110" s="19"/>
      <c r="BJ110" s="34"/>
      <c r="BK110" s="32"/>
      <c r="BL110" s="19"/>
      <c r="BM110" s="20"/>
      <c r="BN110" s="17"/>
      <c r="BO110" s="18"/>
      <c r="BP110" s="34"/>
      <c r="BQ110" s="30"/>
      <c r="BR110" s="19"/>
      <c r="BS110" s="34"/>
      <c r="BT110" s="32"/>
      <c r="BU110" s="19"/>
      <c r="BV110" s="34"/>
      <c r="BW110" s="32"/>
      <c r="BX110" s="19"/>
      <c r="BY110" s="20"/>
    </row>
    <row r="111" spans="2:77" ht="15.75">
      <c r="B111" s="299">
        <v>10</v>
      </c>
      <c r="C111" s="355" t="str">
        <f>IF('invulblad opdrachtnemer'!C111="","",'invulblad opdrachtnemer'!C111)</f>
        <v/>
      </c>
      <c r="D111" s="356" t="str">
        <f>IF('invulblad opdrachtnemer'!F111="","",'invulblad opdrachtnemer'!F111)</f>
        <v/>
      </c>
      <c r="E111" s="367">
        <f t="shared" si="5"/>
        <v>0</v>
      </c>
      <c r="F111" s="17"/>
      <c r="G111" s="18"/>
      <c r="H111" s="34"/>
      <c r="I111" s="30"/>
      <c r="J111" s="19"/>
      <c r="K111" s="34"/>
      <c r="L111" s="32"/>
      <c r="M111" s="19"/>
      <c r="N111" s="34"/>
      <c r="O111" s="32"/>
      <c r="P111" s="19"/>
      <c r="Q111" s="20"/>
      <c r="R111" s="17"/>
      <c r="S111" s="18"/>
      <c r="T111" s="34"/>
      <c r="U111" s="30"/>
      <c r="V111" s="19"/>
      <c r="W111" s="34"/>
      <c r="X111" s="32"/>
      <c r="Y111" s="19"/>
      <c r="Z111" s="34"/>
      <c r="AA111" s="32"/>
      <c r="AB111" s="19"/>
      <c r="AC111" s="20"/>
      <c r="AD111" s="17"/>
      <c r="AE111" s="18"/>
      <c r="AF111" s="34"/>
      <c r="AG111" s="30"/>
      <c r="AH111" s="19"/>
      <c r="AI111" s="34"/>
      <c r="AJ111" s="32"/>
      <c r="AK111" s="19"/>
      <c r="AL111" s="34"/>
      <c r="AM111" s="32"/>
      <c r="AN111" s="19"/>
      <c r="AO111" s="20"/>
      <c r="AP111" s="17"/>
      <c r="AQ111" s="18"/>
      <c r="AR111" s="34"/>
      <c r="AS111" s="30"/>
      <c r="AT111" s="19"/>
      <c r="AU111" s="34"/>
      <c r="AV111" s="32"/>
      <c r="AW111" s="19"/>
      <c r="AX111" s="34"/>
      <c r="AY111" s="32"/>
      <c r="AZ111" s="19"/>
      <c r="BA111" s="20"/>
      <c r="BB111" s="17"/>
      <c r="BC111" s="18"/>
      <c r="BD111" s="34"/>
      <c r="BE111" s="30"/>
      <c r="BF111" s="19"/>
      <c r="BG111" s="34"/>
      <c r="BH111" s="32"/>
      <c r="BI111" s="19"/>
      <c r="BJ111" s="34"/>
      <c r="BK111" s="32"/>
      <c r="BL111" s="19"/>
      <c r="BM111" s="20"/>
      <c r="BN111" s="17"/>
      <c r="BO111" s="18"/>
      <c r="BP111" s="34"/>
      <c r="BQ111" s="30"/>
      <c r="BR111" s="19"/>
      <c r="BS111" s="34"/>
      <c r="BT111" s="32"/>
      <c r="BU111" s="19"/>
      <c r="BV111" s="34"/>
      <c r="BW111" s="32"/>
      <c r="BX111" s="19"/>
      <c r="BY111" s="20"/>
    </row>
    <row r="112" spans="2:77" ht="15.75">
      <c r="B112" s="299">
        <v>11</v>
      </c>
      <c r="C112" s="355" t="str">
        <f>IF('invulblad opdrachtnemer'!C112="","",'invulblad opdrachtnemer'!C112)</f>
        <v/>
      </c>
      <c r="D112" s="356" t="str">
        <f>IF('invulblad opdrachtnemer'!F112="","",'invulblad opdrachtnemer'!F112)</f>
        <v/>
      </c>
      <c r="E112" s="367">
        <f t="shared" si="5"/>
        <v>0</v>
      </c>
      <c r="F112" s="17"/>
      <c r="G112" s="18"/>
      <c r="H112" s="34"/>
      <c r="I112" s="30"/>
      <c r="J112" s="19"/>
      <c r="K112" s="34"/>
      <c r="L112" s="32"/>
      <c r="M112" s="19"/>
      <c r="N112" s="34"/>
      <c r="O112" s="32"/>
      <c r="P112" s="19"/>
      <c r="Q112" s="20"/>
      <c r="R112" s="17"/>
      <c r="S112" s="18"/>
      <c r="T112" s="34"/>
      <c r="U112" s="30"/>
      <c r="V112" s="19"/>
      <c r="W112" s="34"/>
      <c r="X112" s="32"/>
      <c r="Y112" s="19"/>
      <c r="Z112" s="34"/>
      <c r="AA112" s="32"/>
      <c r="AB112" s="19"/>
      <c r="AC112" s="20"/>
      <c r="AD112" s="17"/>
      <c r="AE112" s="18"/>
      <c r="AF112" s="34"/>
      <c r="AG112" s="30"/>
      <c r="AH112" s="19"/>
      <c r="AI112" s="34"/>
      <c r="AJ112" s="32"/>
      <c r="AK112" s="19"/>
      <c r="AL112" s="34"/>
      <c r="AM112" s="32"/>
      <c r="AN112" s="19"/>
      <c r="AO112" s="20"/>
      <c r="AP112" s="17"/>
      <c r="AQ112" s="18"/>
      <c r="AR112" s="34"/>
      <c r="AS112" s="30"/>
      <c r="AT112" s="19"/>
      <c r="AU112" s="34"/>
      <c r="AV112" s="32"/>
      <c r="AW112" s="19"/>
      <c r="AX112" s="34"/>
      <c r="AY112" s="32"/>
      <c r="AZ112" s="19"/>
      <c r="BA112" s="20"/>
      <c r="BB112" s="17"/>
      <c r="BC112" s="18"/>
      <c r="BD112" s="34"/>
      <c r="BE112" s="30"/>
      <c r="BF112" s="19"/>
      <c r="BG112" s="34"/>
      <c r="BH112" s="32"/>
      <c r="BI112" s="19"/>
      <c r="BJ112" s="34"/>
      <c r="BK112" s="32"/>
      <c r="BL112" s="19"/>
      <c r="BM112" s="20"/>
      <c r="BN112" s="17"/>
      <c r="BO112" s="18"/>
      <c r="BP112" s="34"/>
      <c r="BQ112" s="30"/>
      <c r="BR112" s="19"/>
      <c r="BS112" s="34"/>
      <c r="BT112" s="32"/>
      <c r="BU112" s="19"/>
      <c r="BV112" s="34"/>
      <c r="BW112" s="32"/>
      <c r="BX112" s="19"/>
      <c r="BY112" s="20"/>
    </row>
    <row r="113" spans="2:77" ht="15.75">
      <c r="B113" s="299">
        <v>12</v>
      </c>
      <c r="C113" s="355" t="str">
        <f>IF('invulblad opdrachtnemer'!C113="","",'invulblad opdrachtnemer'!C113)</f>
        <v/>
      </c>
      <c r="D113" s="356" t="str">
        <f>IF('invulblad opdrachtnemer'!F113="","",'invulblad opdrachtnemer'!F113)</f>
        <v/>
      </c>
      <c r="E113" s="367">
        <f t="shared" si="5"/>
        <v>0</v>
      </c>
      <c r="F113" s="17"/>
      <c r="G113" s="18"/>
      <c r="H113" s="34"/>
      <c r="I113" s="30"/>
      <c r="J113" s="19"/>
      <c r="K113" s="34"/>
      <c r="L113" s="32"/>
      <c r="M113" s="19"/>
      <c r="N113" s="34"/>
      <c r="O113" s="32"/>
      <c r="P113" s="19"/>
      <c r="Q113" s="20"/>
      <c r="R113" s="17"/>
      <c r="S113" s="18"/>
      <c r="T113" s="34"/>
      <c r="U113" s="30"/>
      <c r="V113" s="19"/>
      <c r="W113" s="34"/>
      <c r="X113" s="32"/>
      <c r="Y113" s="19"/>
      <c r="Z113" s="34"/>
      <c r="AA113" s="32"/>
      <c r="AB113" s="19"/>
      <c r="AC113" s="20"/>
      <c r="AD113" s="17"/>
      <c r="AE113" s="18"/>
      <c r="AF113" s="34"/>
      <c r="AG113" s="30"/>
      <c r="AH113" s="19"/>
      <c r="AI113" s="34"/>
      <c r="AJ113" s="32"/>
      <c r="AK113" s="19"/>
      <c r="AL113" s="34"/>
      <c r="AM113" s="32"/>
      <c r="AN113" s="19"/>
      <c r="AO113" s="20"/>
      <c r="AP113" s="17"/>
      <c r="AQ113" s="18"/>
      <c r="AR113" s="34"/>
      <c r="AS113" s="30"/>
      <c r="AT113" s="19"/>
      <c r="AU113" s="34"/>
      <c r="AV113" s="32"/>
      <c r="AW113" s="19"/>
      <c r="AX113" s="34"/>
      <c r="AY113" s="32"/>
      <c r="AZ113" s="19"/>
      <c r="BA113" s="20"/>
      <c r="BB113" s="17"/>
      <c r="BC113" s="18"/>
      <c r="BD113" s="34"/>
      <c r="BE113" s="30"/>
      <c r="BF113" s="19"/>
      <c r="BG113" s="34"/>
      <c r="BH113" s="32"/>
      <c r="BI113" s="19"/>
      <c r="BJ113" s="34"/>
      <c r="BK113" s="32"/>
      <c r="BL113" s="19"/>
      <c r="BM113" s="20"/>
      <c r="BN113" s="17"/>
      <c r="BO113" s="18"/>
      <c r="BP113" s="34"/>
      <c r="BQ113" s="30"/>
      <c r="BR113" s="19"/>
      <c r="BS113" s="34"/>
      <c r="BT113" s="32"/>
      <c r="BU113" s="19"/>
      <c r="BV113" s="34"/>
      <c r="BW113" s="32"/>
      <c r="BX113" s="19"/>
      <c r="BY113" s="20"/>
    </row>
    <row r="114" spans="2:77" ht="15.75">
      <c r="B114" s="299">
        <v>13</v>
      </c>
      <c r="C114" s="355" t="str">
        <f>IF('invulblad opdrachtnemer'!C114="","",'invulblad opdrachtnemer'!C114)</f>
        <v/>
      </c>
      <c r="D114" s="356" t="str">
        <f>IF('invulblad opdrachtnemer'!F114="","",'invulblad opdrachtnemer'!F114)</f>
        <v/>
      </c>
      <c r="E114" s="367">
        <f t="shared" si="5"/>
        <v>0</v>
      </c>
      <c r="F114" s="17"/>
      <c r="G114" s="18"/>
      <c r="H114" s="34"/>
      <c r="I114" s="30"/>
      <c r="J114" s="19"/>
      <c r="K114" s="34"/>
      <c r="L114" s="32"/>
      <c r="M114" s="19"/>
      <c r="N114" s="34"/>
      <c r="O114" s="32"/>
      <c r="P114" s="19"/>
      <c r="Q114" s="20"/>
      <c r="R114" s="17"/>
      <c r="S114" s="18"/>
      <c r="T114" s="34"/>
      <c r="U114" s="30"/>
      <c r="V114" s="19"/>
      <c r="W114" s="34"/>
      <c r="X114" s="32"/>
      <c r="Y114" s="19"/>
      <c r="Z114" s="34"/>
      <c r="AA114" s="32"/>
      <c r="AB114" s="19"/>
      <c r="AC114" s="20"/>
      <c r="AD114" s="17"/>
      <c r="AE114" s="18"/>
      <c r="AF114" s="34"/>
      <c r="AG114" s="30"/>
      <c r="AH114" s="19"/>
      <c r="AI114" s="34"/>
      <c r="AJ114" s="32"/>
      <c r="AK114" s="19"/>
      <c r="AL114" s="34"/>
      <c r="AM114" s="32"/>
      <c r="AN114" s="19"/>
      <c r="AO114" s="20"/>
      <c r="AP114" s="17"/>
      <c r="AQ114" s="18"/>
      <c r="AR114" s="34"/>
      <c r="AS114" s="30"/>
      <c r="AT114" s="19"/>
      <c r="AU114" s="34"/>
      <c r="AV114" s="32"/>
      <c r="AW114" s="19"/>
      <c r="AX114" s="34"/>
      <c r="AY114" s="32"/>
      <c r="AZ114" s="19"/>
      <c r="BA114" s="20"/>
      <c r="BB114" s="17"/>
      <c r="BC114" s="18"/>
      <c r="BD114" s="34"/>
      <c r="BE114" s="30"/>
      <c r="BF114" s="19"/>
      <c r="BG114" s="34"/>
      <c r="BH114" s="32"/>
      <c r="BI114" s="19"/>
      <c r="BJ114" s="34"/>
      <c r="BK114" s="32"/>
      <c r="BL114" s="19"/>
      <c r="BM114" s="20"/>
      <c r="BN114" s="17"/>
      <c r="BO114" s="18"/>
      <c r="BP114" s="34"/>
      <c r="BQ114" s="30"/>
      <c r="BR114" s="19"/>
      <c r="BS114" s="34"/>
      <c r="BT114" s="32"/>
      <c r="BU114" s="19"/>
      <c r="BV114" s="34"/>
      <c r="BW114" s="32"/>
      <c r="BX114" s="19"/>
      <c r="BY114" s="20"/>
    </row>
    <row r="115" spans="2:77" ht="15.75">
      <c r="B115" s="299">
        <v>14</v>
      </c>
      <c r="C115" s="355" t="str">
        <f>IF('invulblad opdrachtnemer'!C115="","",'invulblad opdrachtnemer'!C115)</f>
        <v/>
      </c>
      <c r="D115" s="356" t="str">
        <f>IF('invulblad opdrachtnemer'!F115="","",'invulblad opdrachtnemer'!F115)</f>
        <v/>
      </c>
      <c r="E115" s="367">
        <f t="shared" si="5"/>
        <v>0</v>
      </c>
      <c r="F115" s="17"/>
      <c r="G115" s="18"/>
      <c r="H115" s="34"/>
      <c r="I115" s="30"/>
      <c r="J115" s="19"/>
      <c r="K115" s="34"/>
      <c r="L115" s="32"/>
      <c r="M115" s="19"/>
      <c r="N115" s="34"/>
      <c r="O115" s="32"/>
      <c r="P115" s="19"/>
      <c r="Q115" s="20"/>
      <c r="R115" s="17"/>
      <c r="S115" s="18"/>
      <c r="T115" s="34"/>
      <c r="U115" s="30"/>
      <c r="V115" s="19"/>
      <c r="W115" s="34"/>
      <c r="X115" s="32"/>
      <c r="Y115" s="19"/>
      <c r="Z115" s="34"/>
      <c r="AA115" s="32"/>
      <c r="AB115" s="19"/>
      <c r="AC115" s="20"/>
      <c r="AD115" s="17"/>
      <c r="AE115" s="18"/>
      <c r="AF115" s="34"/>
      <c r="AG115" s="30"/>
      <c r="AH115" s="19"/>
      <c r="AI115" s="34"/>
      <c r="AJ115" s="32"/>
      <c r="AK115" s="19"/>
      <c r="AL115" s="34"/>
      <c r="AM115" s="32"/>
      <c r="AN115" s="19"/>
      <c r="AO115" s="20"/>
      <c r="AP115" s="17"/>
      <c r="AQ115" s="18"/>
      <c r="AR115" s="34"/>
      <c r="AS115" s="30"/>
      <c r="AT115" s="19"/>
      <c r="AU115" s="34"/>
      <c r="AV115" s="32"/>
      <c r="AW115" s="19"/>
      <c r="AX115" s="34"/>
      <c r="AY115" s="32"/>
      <c r="AZ115" s="19"/>
      <c r="BA115" s="20"/>
      <c r="BB115" s="17"/>
      <c r="BC115" s="18"/>
      <c r="BD115" s="34"/>
      <c r="BE115" s="30"/>
      <c r="BF115" s="19"/>
      <c r="BG115" s="34"/>
      <c r="BH115" s="32"/>
      <c r="BI115" s="19"/>
      <c r="BJ115" s="34"/>
      <c r="BK115" s="32"/>
      <c r="BL115" s="19"/>
      <c r="BM115" s="20"/>
      <c r="BN115" s="17"/>
      <c r="BO115" s="18"/>
      <c r="BP115" s="34"/>
      <c r="BQ115" s="30"/>
      <c r="BR115" s="19"/>
      <c r="BS115" s="34"/>
      <c r="BT115" s="32"/>
      <c r="BU115" s="19"/>
      <c r="BV115" s="34"/>
      <c r="BW115" s="32"/>
      <c r="BX115" s="19"/>
      <c r="BY115" s="20"/>
    </row>
    <row r="116" spans="2:77" ht="16.5" thickBot="1">
      <c r="B116" s="299">
        <v>15</v>
      </c>
      <c r="C116" s="359" t="str">
        <f>IF('invulblad opdrachtnemer'!C116="","",'invulblad opdrachtnemer'!C116)</f>
        <v/>
      </c>
      <c r="D116" s="360" t="str">
        <f>IF('invulblad opdrachtnemer'!F116="","",'invulblad opdrachtnemer'!F116)</f>
        <v/>
      </c>
      <c r="E116" s="368">
        <f t="shared" si="5"/>
        <v>0</v>
      </c>
      <c r="F116" s="173"/>
      <c r="G116" s="174"/>
      <c r="H116" s="175"/>
      <c r="I116" s="176"/>
      <c r="J116" s="177"/>
      <c r="K116" s="175"/>
      <c r="L116" s="178"/>
      <c r="M116" s="177"/>
      <c r="N116" s="175"/>
      <c r="O116" s="178"/>
      <c r="P116" s="177"/>
      <c r="Q116" s="28"/>
      <c r="R116" s="173"/>
      <c r="S116" s="174"/>
      <c r="T116" s="175"/>
      <c r="U116" s="176"/>
      <c r="V116" s="177"/>
      <c r="W116" s="175"/>
      <c r="X116" s="178"/>
      <c r="Y116" s="177"/>
      <c r="Z116" s="175"/>
      <c r="AA116" s="178"/>
      <c r="AB116" s="177"/>
      <c r="AC116" s="28"/>
      <c r="AD116" s="173"/>
      <c r="AE116" s="174"/>
      <c r="AF116" s="175"/>
      <c r="AG116" s="176"/>
      <c r="AH116" s="177"/>
      <c r="AI116" s="175"/>
      <c r="AJ116" s="178"/>
      <c r="AK116" s="177"/>
      <c r="AL116" s="175"/>
      <c r="AM116" s="178"/>
      <c r="AN116" s="177"/>
      <c r="AO116" s="28"/>
      <c r="AP116" s="173"/>
      <c r="AQ116" s="174"/>
      <c r="AR116" s="175"/>
      <c r="AS116" s="176"/>
      <c r="AT116" s="177"/>
      <c r="AU116" s="175"/>
      <c r="AV116" s="178"/>
      <c r="AW116" s="177"/>
      <c r="AX116" s="175"/>
      <c r="AY116" s="178"/>
      <c r="AZ116" s="177"/>
      <c r="BA116" s="28"/>
      <c r="BB116" s="173"/>
      <c r="BC116" s="174"/>
      <c r="BD116" s="175"/>
      <c r="BE116" s="176"/>
      <c r="BF116" s="177"/>
      <c r="BG116" s="175"/>
      <c r="BH116" s="178"/>
      <c r="BI116" s="177"/>
      <c r="BJ116" s="175"/>
      <c r="BK116" s="178"/>
      <c r="BL116" s="177"/>
      <c r="BM116" s="28"/>
      <c r="BN116" s="173"/>
      <c r="BO116" s="174"/>
      <c r="BP116" s="175"/>
      <c r="BQ116" s="176"/>
      <c r="BR116" s="177"/>
      <c r="BS116" s="175"/>
      <c r="BT116" s="178"/>
      <c r="BU116" s="177"/>
      <c r="BV116" s="175"/>
      <c r="BW116" s="178"/>
      <c r="BX116" s="177"/>
      <c r="BY116" s="28"/>
    </row>
    <row r="117" spans="2:77" ht="15.75" thickBot="1">
      <c r="B117" s="294"/>
    </row>
    <row r="118" spans="2:77" ht="30" customHeight="1" thickBot="1">
      <c r="B118" s="294"/>
      <c r="C118" s="305" t="str">
        <f>'invulblad opdrachtnemer'!C118</f>
        <v xml:space="preserve">Nazorg (exclusief watergeven) </v>
      </c>
      <c r="D118" s="364"/>
      <c r="E118" s="365"/>
      <c r="F118" s="305" t="s">
        <v>192</v>
      </c>
      <c r="G118" s="336"/>
      <c r="H118" s="336"/>
      <c r="I118" s="336"/>
      <c r="J118" s="335"/>
      <c r="K118" s="335"/>
      <c r="L118" s="335"/>
      <c r="M118" s="335"/>
      <c r="N118" s="335"/>
      <c r="O118" s="335"/>
      <c r="P118" s="335"/>
      <c r="Q118" s="335"/>
      <c r="R118" s="305" t="s">
        <v>7</v>
      </c>
      <c r="S118" s="336"/>
      <c r="T118" s="336"/>
      <c r="U118" s="335">
        <v>2</v>
      </c>
      <c r="V118" s="336"/>
      <c r="W118" s="336"/>
      <c r="X118" s="336"/>
      <c r="Y118" s="336"/>
      <c r="Z118" s="336"/>
      <c r="AA118" s="336"/>
      <c r="AB118" s="336"/>
      <c r="AC118" s="337"/>
      <c r="AD118" s="305" t="s">
        <v>199</v>
      </c>
      <c r="AE118" s="336"/>
      <c r="AF118" s="336"/>
      <c r="AG118" s="336"/>
      <c r="AH118" s="336"/>
      <c r="AI118" s="338"/>
      <c r="AJ118" s="335"/>
      <c r="AK118" s="336"/>
      <c r="AL118" s="336"/>
      <c r="AM118" s="336"/>
      <c r="AN118" s="336"/>
      <c r="AO118" s="337"/>
      <c r="AP118" s="305" t="s">
        <v>200</v>
      </c>
      <c r="AQ118" s="336"/>
      <c r="AR118" s="336"/>
      <c r="AS118" s="336"/>
      <c r="AT118" s="336"/>
      <c r="AU118" s="338"/>
      <c r="AV118" s="335"/>
      <c r="AW118" s="336"/>
      <c r="AX118" s="336"/>
      <c r="AY118" s="336"/>
      <c r="AZ118" s="336"/>
      <c r="BA118" s="337"/>
      <c r="BB118" s="305" t="s">
        <v>201</v>
      </c>
      <c r="BC118" s="336"/>
      <c r="BD118" s="336"/>
      <c r="BE118" s="336"/>
      <c r="BF118" s="336"/>
      <c r="BG118" s="338"/>
      <c r="BH118" s="335"/>
      <c r="BI118" s="336"/>
      <c r="BJ118" s="336"/>
      <c r="BK118" s="336"/>
      <c r="BL118" s="336"/>
      <c r="BM118" s="337"/>
      <c r="BN118" s="305" t="s">
        <v>202</v>
      </c>
      <c r="BO118" s="336"/>
      <c r="BP118" s="336"/>
      <c r="BQ118" s="336"/>
      <c r="BR118" s="336"/>
      <c r="BS118" s="338"/>
      <c r="BT118" s="335"/>
      <c r="BU118" s="336"/>
      <c r="BV118" s="336"/>
      <c r="BW118" s="336"/>
      <c r="BX118" s="336"/>
      <c r="BY118" s="337"/>
    </row>
    <row r="119" spans="2:77" ht="30" customHeight="1" thickBot="1">
      <c r="B119" s="294"/>
      <c r="C119" s="309" t="s">
        <v>194</v>
      </c>
      <c r="D119" s="340" t="s">
        <v>224</v>
      </c>
      <c r="E119" s="341" t="s">
        <v>225</v>
      </c>
      <c r="F119" s="342" t="s">
        <v>37</v>
      </c>
      <c r="G119" s="343" t="s">
        <v>38</v>
      </c>
      <c r="H119" s="344" t="s">
        <v>39</v>
      </c>
      <c r="I119" s="345" t="s">
        <v>40</v>
      </c>
      <c r="J119" s="346" t="s">
        <v>41</v>
      </c>
      <c r="K119" s="344" t="s">
        <v>42</v>
      </c>
      <c r="L119" s="347" t="s">
        <v>43</v>
      </c>
      <c r="M119" s="346" t="s">
        <v>44</v>
      </c>
      <c r="N119" s="344" t="s">
        <v>45</v>
      </c>
      <c r="O119" s="347" t="s">
        <v>46</v>
      </c>
      <c r="P119" s="346" t="s">
        <v>47</v>
      </c>
      <c r="Q119" s="348" t="s">
        <v>48</v>
      </c>
      <c r="R119" s="342" t="s">
        <v>37</v>
      </c>
      <c r="S119" s="343" t="s">
        <v>38</v>
      </c>
      <c r="T119" s="344" t="s">
        <v>39</v>
      </c>
      <c r="U119" s="345" t="s">
        <v>40</v>
      </c>
      <c r="V119" s="346" t="s">
        <v>41</v>
      </c>
      <c r="W119" s="344" t="s">
        <v>42</v>
      </c>
      <c r="X119" s="347" t="s">
        <v>43</v>
      </c>
      <c r="Y119" s="346" t="s">
        <v>44</v>
      </c>
      <c r="Z119" s="344" t="s">
        <v>45</v>
      </c>
      <c r="AA119" s="347" t="s">
        <v>46</v>
      </c>
      <c r="AB119" s="346" t="s">
        <v>47</v>
      </c>
      <c r="AC119" s="348" t="s">
        <v>48</v>
      </c>
      <c r="AD119" s="342" t="s">
        <v>37</v>
      </c>
      <c r="AE119" s="343" t="s">
        <v>38</v>
      </c>
      <c r="AF119" s="344" t="s">
        <v>39</v>
      </c>
      <c r="AG119" s="345" t="s">
        <v>40</v>
      </c>
      <c r="AH119" s="346" t="s">
        <v>41</v>
      </c>
      <c r="AI119" s="344" t="s">
        <v>42</v>
      </c>
      <c r="AJ119" s="347" t="s">
        <v>43</v>
      </c>
      <c r="AK119" s="346" t="s">
        <v>44</v>
      </c>
      <c r="AL119" s="344" t="s">
        <v>45</v>
      </c>
      <c r="AM119" s="347" t="s">
        <v>46</v>
      </c>
      <c r="AN119" s="346" t="s">
        <v>47</v>
      </c>
      <c r="AO119" s="348" t="s">
        <v>48</v>
      </c>
      <c r="AP119" s="342" t="s">
        <v>37</v>
      </c>
      <c r="AQ119" s="343" t="s">
        <v>38</v>
      </c>
      <c r="AR119" s="344" t="s">
        <v>39</v>
      </c>
      <c r="AS119" s="345" t="s">
        <v>40</v>
      </c>
      <c r="AT119" s="346" t="s">
        <v>41</v>
      </c>
      <c r="AU119" s="344" t="s">
        <v>42</v>
      </c>
      <c r="AV119" s="347" t="s">
        <v>43</v>
      </c>
      <c r="AW119" s="346" t="s">
        <v>44</v>
      </c>
      <c r="AX119" s="344" t="s">
        <v>45</v>
      </c>
      <c r="AY119" s="347" t="s">
        <v>46</v>
      </c>
      <c r="AZ119" s="346" t="s">
        <v>47</v>
      </c>
      <c r="BA119" s="348" t="s">
        <v>48</v>
      </c>
      <c r="BB119" s="342" t="s">
        <v>37</v>
      </c>
      <c r="BC119" s="343" t="s">
        <v>38</v>
      </c>
      <c r="BD119" s="344" t="s">
        <v>39</v>
      </c>
      <c r="BE119" s="345" t="s">
        <v>40</v>
      </c>
      <c r="BF119" s="346" t="s">
        <v>41</v>
      </c>
      <c r="BG119" s="344" t="s">
        <v>42</v>
      </c>
      <c r="BH119" s="347" t="s">
        <v>43</v>
      </c>
      <c r="BI119" s="346" t="s">
        <v>44</v>
      </c>
      <c r="BJ119" s="344" t="s">
        <v>45</v>
      </c>
      <c r="BK119" s="347" t="s">
        <v>46</v>
      </c>
      <c r="BL119" s="346" t="s">
        <v>47</v>
      </c>
      <c r="BM119" s="348" t="s">
        <v>48</v>
      </c>
      <c r="BN119" s="342" t="s">
        <v>37</v>
      </c>
      <c r="BO119" s="343" t="s">
        <v>38</v>
      </c>
      <c r="BP119" s="344" t="s">
        <v>39</v>
      </c>
      <c r="BQ119" s="345" t="s">
        <v>40</v>
      </c>
      <c r="BR119" s="346" t="s">
        <v>41</v>
      </c>
      <c r="BS119" s="344" t="s">
        <v>42</v>
      </c>
      <c r="BT119" s="347" t="s">
        <v>43</v>
      </c>
      <c r="BU119" s="346" t="s">
        <v>44</v>
      </c>
      <c r="BV119" s="344" t="s">
        <v>45</v>
      </c>
      <c r="BW119" s="347" t="s">
        <v>46</v>
      </c>
      <c r="BX119" s="346" t="s">
        <v>47</v>
      </c>
      <c r="BY119" s="348" t="s">
        <v>48</v>
      </c>
    </row>
    <row r="120" spans="2:77" ht="15.75">
      <c r="B120" s="299">
        <v>1</v>
      </c>
      <c r="C120" s="351" t="str">
        <f>IF('invulblad opdrachtnemer'!C120="","",'invulblad opdrachtnemer'!C120)</f>
        <v/>
      </c>
      <c r="D120" s="352" t="str">
        <f>IF('invulblad opdrachtnemer'!F120="","",'invulblad opdrachtnemer'!F120)</f>
        <v/>
      </c>
      <c r="E120" s="366">
        <f>SUM(F120:GT120)</f>
        <v>0</v>
      </c>
      <c r="F120" s="13"/>
      <c r="G120" s="14"/>
      <c r="H120" s="33"/>
      <c r="I120" s="29"/>
      <c r="J120" s="15"/>
      <c r="K120" s="33"/>
      <c r="L120" s="31"/>
      <c r="M120" s="15"/>
      <c r="N120" s="33"/>
      <c r="O120" s="31"/>
      <c r="P120" s="15"/>
      <c r="Q120" s="16"/>
      <c r="R120" s="13"/>
      <c r="S120" s="14"/>
      <c r="T120" s="33"/>
      <c r="U120" s="29"/>
      <c r="V120" s="15"/>
      <c r="W120" s="33"/>
      <c r="X120" s="31"/>
      <c r="Y120" s="15"/>
      <c r="Z120" s="33"/>
      <c r="AA120" s="31"/>
      <c r="AB120" s="15"/>
      <c r="AC120" s="16"/>
      <c r="AD120" s="13"/>
      <c r="AE120" s="14"/>
      <c r="AF120" s="33"/>
      <c r="AG120" s="29"/>
      <c r="AH120" s="15"/>
      <c r="AI120" s="33"/>
      <c r="AJ120" s="31"/>
      <c r="AK120" s="15"/>
      <c r="AL120" s="33"/>
      <c r="AM120" s="31"/>
      <c r="AN120" s="15"/>
      <c r="AO120" s="16"/>
      <c r="AP120" s="13"/>
      <c r="AQ120" s="14"/>
      <c r="AR120" s="33"/>
      <c r="AS120" s="29"/>
      <c r="AT120" s="15"/>
      <c r="AU120" s="33"/>
      <c r="AV120" s="31"/>
      <c r="AW120" s="15"/>
      <c r="AX120" s="33"/>
      <c r="AY120" s="31"/>
      <c r="AZ120" s="15"/>
      <c r="BA120" s="16"/>
      <c r="BB120" s="13"/>
      <c r="BC120" s="14"/>
      <c r="BD120" s="33"/>
      <c r="BE120" s="29"/>
      <c r="BF120" s="15"/>
      <c r="BG120" s="33"/>
      <c r="BH120" s="31"/>
      <c r="BI120" s="15"/>
      <c r="BJ120" s="33"/>
      <c r="BK120" s="31"/>
      <c r="BL120" s="15"/>
      <c r="BM120" s="16"/>
      <c r="BN120" s="13"/>
      <c r="BO120" s="14"/>
      <c r="BP120" s="33"/>
      <c r="BQ120" s="29"/>
      <c r="BR120" s="15"/>
      <c r="BS120" s="33"/>
      <c r="BT120" s="31"/>
      <c r="BU120" s="15"/>
      <c r="BV120" s="33"/>
      <c r="BW120" s="31"/>
      <c r="BX120" s="15"/>
      <c r="BY120" s="16"/>
    </row>
    <row r="121" spans="2:77" ht="15.75">
      <c r="B121" s="299">
        <v>2</v>
      </c>
      <c r="C121" s="355" t="str">
        <f>IF('invulblad opdrachtnemer'!C121="","",'invulblad opdrachtnemer'!C121)</f>
        <v/>
      </c>
      <c r="D121" s="356" t="str">
        <f>IF('invulblad opdrachtnemer'!F121="","",'invulblad opdrachtnemer'!F121)</f>
        <v/>
      </c>
      <c r="E121" s="367">
        <f t="shared" ref="E121:E134" si="6">SUM(F121:GT121)</f>
        <v>0</v>
      </c>
      <c r="F121" s="17"/>
      <c r="G121" s="18"/>
      <c r="H121" s="34"/>
      <c r="I121" s="30"/>
      <c r="J121" s="19"/>
      <c r="K121" s="34"/>
      <c r="L121" s="32"/>
      <c r="M121" s="19"/>
      <c r="N121" s="34"/>
      <c r="O121" s="32"/>
      <c r="P121" s="19"/>
      <c r="Q121" s="20"/>
      <c r="R121" s="17"/>
      <c r="S121" s="18"/>
      <c r="T121" s="34"/>
      <c r="U121" s="30"/>
      <c r="V121" s="19"/>
      <c r="W121" s="34"/>
      <c r="X121" s="32"/>
      <c r="Y121" s="19"/>
      <c r="Z121" s="34"/>
      <c r="AA121" s="32"/>
      <c r="AB121" s="19"/>
      <c r="AC121" s="20"/>
      <c r="AD121" s="17"/>
      <c r="AE121" s="18"/>
      <c r="AF121" s="34"/>
      <c r="AG121" s="30"/>
      <c r="AH121" s="19"/>
      <c r="AI121" s="34"/>
      <c r="AJ121" s="32"/>
      <c r="AK121" s="19"/>
      <c r="AL121" s="34"/>
      <c r="AM121" s="32"/>
      <c r="AN121" s="19"/>
      <c r="AO121" s="20"/>
      <c r="AP121" s="17"/>
      <c r="AQ121" s="18"/>
      <c r="AR121" s="34"/>
      <c r="AS121" s="30"/>
      <c r="AT121" s="19"/>
      <c r="AU121" s="34"/>
      <c r="AV121" s="32"/>
      <c r="AW121" s="19"/>
      <c r="AX121" s="34"/>
      <c r="AY121" s="32"/>
      <c r="AZ121" s="19"/>
      <c r="BA121" s="20"/>
      <c r="BB121" s="17"/>
      <c r="BC121" s="18"/>
      <c r="BD121" s="34"/>
      <c r="BE121" s="30"/>
      <c r="BF121" s="19"/>
      <c r="BG121" s="34"/>
      <c r="BH121" s="32"/>
      <c r="BI121" s="19"/>
      <c r="BJ121" s="34"/>
      <c r="BK121" s="32"/>
      <c r="BL121" s="19"/>
      <c r="BM121" s="20"/>
      <c r="BN121" s="17"/>
      <c r="BO121" s="18"/>
      <c r="BP121" s="34"/>
      <c r="BQ121" s="30"/>
      <c r="BR121" s="19"/>
      <c r="BS121" s="34"/>
      <c r="BT121" s="32"/>
      <c r="BU121" s="19"/>
      <c r="BV121" s="34"/>
      <c r="BW121" s="32"/>
      <c r="BX121" s="19"/>
      <c r="BY121" s="20"/>
    </row>
    <row r="122" spans="2:77" ht="15.75">
      <c r="B122" s="299">
        <v>3</v>
      </c>
      <c r="C122" s="355" t="str">
        <f>IF('invulblad opdrachtnemer'!C122="","",'invulblad opdrachtnemer'!C122)</f>
        <v/>
      </c>
      <c r="D122" s="356" t="str">
        <f>IF('invulblad opdrachtnemer'!F122="","",'invulblad opdrachtnemer'!F122)</f>
        <v/>
      </c>
      <c r="E122" s="367">
        <f t="shared" si="6"/>
        <v>0</v>
      </c>
      <c r="F122" s="17"/>
      <c r="G122" s="18"/>
      <c r="H122" s="34"/>
      <c r="I122" s="30"/>
      <c r="J122" s="19"/>
      <c r="K122" s="34"/>
      <c r="L122" s="32"/>
      <c r="M122" s="19"/>
      <c r="N122" s="34"/>
      <c r="O122" s="32"/>
      <c r="P122" s="19"/>
      <c r="Q122" s="20"/>
      <c r="R122" s="17"/>
      <c r="S122" s="18"/>
      <c r="T122" s="34"/>
      <c r="U122" s="30"/>
      <c r="V122" s="19"/>
      <c r="W122" s="34"/>
      <c r="X122" s="32"/>
      <c r="Y122" s="19"/>
      <c r="Z122" s="34"/>
      <c r="AA122" s="32"/>
      <c r="AB122" s="19"/>
      <c r="AC122" s="20"/>
      <c r="AD122" s="17"/>
      <c r="AE122" s="18"/>
      <c r="AF122" s="34"/>
      <c r="AG122" s="30"/>
      <c r="AH122" s="19"/>
      <c r="AI122" s="34"/>
      <c r="AJ122" s="32"/>
      <c r="AK122" s="19"/>
      <c r="AL122" s="34"/>
      <c r="AM122" s="32"/>
      <c r="AN122" s="19"/>
      <c r="AO122" s="20"/>
      <c r="AP122" s="17"/>
      <c r="AQ122" s="18"/>
      <c r="AR122" s="34"/>
      <c r="AS122" s="30"/>
      <c r="AT122" s="19"/>
      <c r="AU122" s="34"/>
      <c r="AV122" s="32"/>
      <c r="AW122" s="19"/>
      <c r="AX122" s="34"/>
      <c r="AY122" s="32"/>
      <c r="AZ122" s="19"/>
      <c r="BA122" s="20"/>
      <c r="BB122" s="17"/>
      <c r="BC122" s="18"/>
      <c r="BD122" s="34"/>
      <c r="BE122" s="30"/>
      <c r="BF122" s="19"/>
      <c r="BG122" s="34"/>
      <c r="BH122" s="32"/>
      <c r="BI122" s="19"/>
      <c r="BJ122" s="34"/>
      <c r="BK122" s="32"/>
      <c r="BL122" s="19"/>
      <c r="BM122" s="20"/>
      <c r="BN122" s="17"/>
      <c r="BO122" s="18"/>
      <c r="BP122" s="34"/>
      <c r="BQ122" s="30"/>
      <c r="BR122" s="19"/>
      <c r="BS122" s="34"/>
      <c r="BT122" s="32"/>
      <c r="BU122" s="19"/>
      <c r="BV122" s="34"/>
      <c r="BW122" s="32"/>
      <c r="BX122" s="19"/>
      <c r="BY122" s="20"/>
    </row>
    <row r="123" spans="2:77" ht="15.75">
      <c r="B123" s="299">
        <v>4</v>
      </c>
      <c r="C123" s="355" t="str">
        <f>IF('invulblad opdrachtnemer'!C123="","",'invulblad opdrachtnemer'!C123)</f>
        <v/>
      </c>
      <c r="D123" s="356" t="str">
        <f>IF('invulblad opdrachtnemer'!F123="","",'invulblad opdrachtnemer'!F123)</f>
        <v/>
      </c>
      <c r="E123" s="367">
        <f t="shared" si="6"/>
        <v>0</v>
      </c>
      <c r="F123" s="17"/>
      <c r="G123" s="18"/>
      <c r="H123" s="34"/>
      <c r="I123" s="30"/>
      <c r="J123" s="19"/>
      <c r="K123" s="34"/>
      <c r="L123" s="32"/>
      <c r="M123" s="19"/>
      <c r="N123" s="34"/>
      <c r="O123" s="32"/>
      <c r="P123" s="19"/>
      <c r="Q123" s="20"/>
      <c r="R123" s="17"/>
      <c r="S123" s="18"/>
      <c r="T123" s="34"/>
      <c r="U123" s="30"/>
      <c r="V123" s="19"/>
      <c r="W123" s="34"/>
      <c r="X123" s="32"/>
      <c r="Y123" s="19"/>
      <c r="Z123" s="34"/>
      <c r="AA123" s="32"/>
      <c r="AB123" s="19"/>
      <c r="AC123" s="20"/>
      <c r="AD123" s="17"/>
      <c r="AE123" s="18"/>
      <c r="AF123" s="34"/>
      <c r="AG123" s="30"/>
      <c r="AH123" s="19"/>
      <c r="AI123" s="34"/>
      <c r="AJ123" s="32"/>
      <c r="AK123" s="19"/>
      <c r="AL123" s="34"/>
      <c r="AM123" s="32"/>
      <c r="AN123" s="19"/>
      <c r="AO123" s="20"/>
      <c r="AP123" s="17"/>
      <c r="AQ123" s="18"/>
      <c r="AR123" s="34"/>
      <c r="AS123" s="30"/>
      <c r="AT123" s="19"/>
      <c r="AU123" s="34"/>
      <c r="AV123" s="32"/>
      <c r="AW123" s="19"/>
      <c r="AX123" s="34"/>
      <c r="AY123" s="32"/>
      <c r="AZ123" s="19"/>
      <c r="BA123" s="20"/>
      <c r="BB123" s="17"/>
      <c r="BC123" s="18"/>
      <c r="BD123" s="34"/>
      <c r="BE123" s="30"/>
      <c r="BF123" s="19"/>
      <c r="BG123" s="34"/>
      <c r="BH123" s="32"/>
      <c r="BI123" s="19"/>
      <c r="BJ123" s="34"/>
      <c r="BK123" s="32"/>
      <c r="BL123" s="19"/>
      <c r="BM123" s="20"/>
      <c r="BN123" s="17"/>
      <c r="BO123" s="18"/>
      <c r="BP123" s="34"/>
      <c r="BQ123" s="30"/>
      <c r="BR123" s="19"/>
      <c r="BS123" s="34"/>
      <c r="BT123" s="32"/>
      <c r="BU123" s="19"/>
      <c r="BV123" s="34"/>
      <c r="BW123" s="32"/>
      <c r="BX123" s="19"/>
      <c r="BY123" s="20"/>
    </row>
    <row r="124" spans="2:77" ht="15.75">
      <c r="B124" s="299">
        <v>5</v>
      </c>
      <c r="C124" s="355" t="str">
        <f>IF('invulblad opdrachtnemer'!C124="","",'invulblad opdrachtnemer'!C124)</f>
        <v/>
      </c>
      <c r="D124" s="356" t="str">
        <f>IF('invulblad opdrachtnemer'!F124="","",'invulblad opdrachtnemer'!F124)</f>
        <v/>
      </c>
      <c r="E124" s="367">
        <f t="shared" si="6"/>
        <v>0</v>
      </c>
      <c r="F124" s="17"/>
      <c r="G124" s="18"/>
      <c r="H124" s="34"/>
      <c r="I124" s="30"/>
      <c r="J124" s="19"/>
      <c r="K124" s="34"/>
      <c r="L124" s="32"/>
      <c r="M124" s="19"/>
      <c r="N124" s="34"/>
      <c r="O124" s="32"/>
      <c r="P124" s="19"/>
      <c r="Q124" s="20"/>
      <c r="R124" s="17"/>
      <c r="S124" s="18"/>
      <c r="T124" s="34"/>
      <c r="U124" s="30"/>
      <c r="V124" s="19"/>
      <c r="W124" s="34"/>
      <c r="X124" s="32"/>
      <c r="Y124" s="19"/>
      <c r="Z124" s="34"/>
      <c r="AA124" s="32"/>
      <c r="AB124" s="19"/>
      <c r="AC124" s="20"/>
      <c r="AD124" s="17"/>
      <c r="AE124" s="18"/>
      <c r="AF124" s="34"/>
      <c r="AG124" s="30"/>
      <c r="AH124" s="19"/>
      <c r="AI124" s="34"/>
      <c r="AJ124" s="32"/>
      <c r="AK124" s="19"/>
      <c r="AL124" s="34"/>
      <c r="AM124" s="32"/>
      <c r="AN124" s="19"/>
      <c r="AO124" s="20"/>
      <c r="AP124" s="17"/>
      <c r="AQ124" s="18"/>
      <c r="AR124" s="34"/>
      <c r="AS124" s="30"/>
      <c r="AT124" s="19"/>
      <c r="AU124" s="34"/>
      <c r="AV124" s="32"/>
      <c r="AW124" s="19"/>
      <c r="AX124" s="34"/>
      <c r="AY124" s="32"/>
      <c r="AZ124" s="19"/>
      <c r="BA124" s="20"/>
      <c r="BB124" s="17"/>
      <c r="BC124" s="18"/>
      <c r="BD124" s="34"/>
      <c r="BE124" s="30"/>
      <c r="BF124" s="19"/>
      <c r="BG124" s="34"/>
      <c r="BH124" s="32"/>
      <c r="BI124" s="19"/>
      <c r="BJ124" s="34"/>
      <c r="BK124" s="32"/>
      <c r="BL124" s="19"/>
      <c r="BM124" s="20"/>
      <c r="BN124" s="17"/>
      <c r="BO124" s="18"/>
      <c r="BP124" s="34"/>
      <c r="BQ124" s="30"/>
      <c r="BR124" s="19"/>
      <c r="BS124" s="34"/>
      <c r="BT124" s="32"/>
      <c r="BU124" s="19"/>
      <c r="BV124" s="34"/>
      <c r="BW124" s="32"/>
      <c r="BX124" s="19"/>
      <c r="BY124" s="20"/>
    </row>
    <row r="125" spans="2:77" ht="15.75">
      <c r="B125" s="299">
        <v>6</v>
      </c>
      <c r="C125" s="355" t="str">
        <f>IF('invulblad opdrachtnemer'!C125="","",'invulblad opdrachtnemer'!C125)</f>
        <v/>
      </c>
      <c r="D125" s="356" t="str">
        <f>IF('invulblad opdrachtnemer'!F125="","",'invulblad opdrachtnemer'!F125)</f>
        <v/>
      </c>
      <c r="E125" s="367">
        <f t="shared" si="6"/>
        <v>0</v>
      </c>
      <c r="F125" s="17"/>
      <c r="G125" s="18"/>
      <c r="H125" s="34"/>
      <c r="I125" s="30"/>
      <c r="J125" s="19"/>
      <c r="K125" s="34"/>
      <c r="L125" s="32"/>
      <c r="M125" s="19"/>
      <c r="N125" s="34"/>
      <c r="O125" s="32"/>
      <c r="P125" s="19"/>
      <c r="Q125" s="20"/>
      <c r="R125" s="17"/>
      <c r="S125" s="18"/>
      <c r="T125" s="34"/>
      <c r="U125" s="30"/>
      <c r="V125" s="19"/>
      <c r="W125" s="34"/>
      <c r="X125" s="32"/>
      <c r="Y125" s="19"/>
      <c r="Z125" s="34"/>
      <c r="AA125" s="32"/>
      <c r="AB125" s="19"/>
      <c r="AC125" s="20"/>
      <c r="AD125" s="17"/>
      <c r="AE125" s="18"/>
      <c r="AF125" s="34"/>
      <c r="AG125" s="30"/>
      <c r="AH125" s="19"/>
      <c r="AI125" s="34"/>
      <c r="AJ125" s="32"/>
      <c r="AK125" s="19"/>
      <c r="AL125" s="34"/>
      <c r="AM125" s="32"/>
      <c r="AN125" s="19"/>
      <c r="AO125" s="20"/>
      <c r="AP125" s="17"/>
      <c r="AQ125" s="18"/>
      <c r="AR125" s="34"/>
      <c r="AS125" s="30"/>
      <c r="AT125" s="19"/>
      <c r="AU125" s="34"/>
      <c r="AV125" s="32"/>
      <c r="AW125" s="19"/>
      <c r="AX125" s="34"/>
      <c r="AY125" s="32"/>
      <c r="AZ125" s="19"/>
      <c r="BA125" s="20"/>
      <c r="BB125" s="17"/>
      <c r="BC125" s="18"/>
      <c r="BD125" s="34"/>
      <c r="BE125" s="30"/>
      <c r="BF125" s="19"/>
      <c r="BG125" s="34"/>
      <c r="BH125" s="32"/>
      <c r="BI125" s="19"/>
      <c r="BJ125" s="34"/>
      <c r="BK125" s="32"/>
      <c r="BL125" s="19"/>
      <c r="BM125" s="20"/>
      <c r="BN125" s="17"/>
      <c r="BO125" s="18"/>
      <c r="BP125" s="34"/>
      <c r="BQ125" s="30"/>
      <c r="BR125" s="19"/>
      <c r="BS125" s="34"/>
      <c r="BT125" s="32"/>
      <c r="BU125" s="19"/>
      <c r="BV125" s="34"/>
      <c r="BW125" s="32"/>
      <c r="BX125" s="19"/>
      <c r="BY125" s="20"/>
    </row>
    <row r="126" spans="2:77" ht="15.75">
      <c r="B126" s="299">
        <v>7</v>
      </c>
      <c r="C126" s="355" t="str">
        <f>IF('invulblad opdrachtnemer'!C126="","",'invulblad opdrachtnemer'!C126)</f>
        <v/>
      </c>
      <c r="D126" s="356" t="str">
        <f>IF('invulblad opdrachtnemer'!F126="","",'invulblad opdrachtnemer'!F126)</f>
        <v/>
      </c>
      <c r="E126" s="367">
        <f t="shared" si="6"/>
        <v>0</v>
      </c>
      <c r="F126" s="17"/>
      <c r="G126" s="18"/>
      <c r="H126" s="34"/>
      <c r="I126" s="30"/>
      <c r="J126" s="19"/>
      <c r="K126" s="34"/>
      <c r="L126" s="32"/>
      <c r="M126" s="19"/>
      <c r="N126" s="34"/>
      <c r="O126" s="32"/>
      <c r="P126" s="19"/>
      <c r="Q126" s="20"/>
      <c r="R126" s="17"/>
      <c r="S126" s="18"/>
      <c r="T126" s="34"/>
      <c r="U126" s="30"/>
      <c r="V126" s="19"/>
      <c r="W126" s="34"/>
      <c r="X126" s="32"/>
      <c r="Y126" s="19"/>
      <c r="Z126" s="34"/>
      <c r="AA126" s="32"/>
      <c r="AB126" s="19"/>
      <c r="AC126" s="20"/>
      <c r="AD126" s="17"/>
      <c r="AE126" s="18"/>
      <c r="AF126" s="34"/>
      <c r="AG126" s="30"/>
      <c r="AH126" s="19"/>
      <c r="AI126" s="34"/>
      <c r="AJ126" s="32"/>
      <c r="AK126" s="19"/>
      <c r="AL126" s="34"/>
      <c r="AM126" s="32"/>
      <c r="AN126" s="19"/>
      <c r="AO126" s="20"/>
      <c r="AP126" s="17"/>
      <c r="AQ126" s="18"/>
      <c r="AR126" s="34"/>
      <c r="AS126" s="30"/>
      <c r="AT126" s="19"/>
      <c r="AU126" s="34"/>
      <c r="AV126" s="32"/>
      <c r="AW126" s="19"/>
      <c r="AX126" s="34"/>
      <c r="AY126" s="32"/>
      <c r="AZ126" s="19"/>
      <c r="BA126" s="20"/>
      <c r="BB126" s="17"/>
      <c r="BC126" s="18"/>
      <c r="BD126" s="34"/>
      <c r="BE126" s="30"/>
      <c r="BF126" s="19"/>
      <c r="BG126" s="34"/>
      <c r="BH126" s="32"/>
      <c r="BI126" s="19"/>
      <c r="BJ126" s="34"/>
      <c r="BK126" s="32"/>
      <c r="BL126" s="19"/>
      <c r="BM126" s="20"/>
      <c r="BN126" s="17"/>
      <c r="BO126" s="18"/>
      <c r="BP126" s="34"/>
      <c r="BQ126" s="30"/>
      <c r="BR126" s="19"/>
      <c r="BS126" s="34"/>
      <c r="BT126" s="32"/>
      <c r="BU126" s="19"/>
      <c r="BV126" s="34"/>
      <c r="BW126" s="32"/>
      <c r="BX126" s="19"/>
      <c r="BY126" s="20"/>
    </row>
    <row r="127" spans="2:77" ht="15.75">
      <c r="B127" s="299">
        <v>8</v>
      </c>
      <c r="C127" s="355" t="str">
        <f>IF('invulblad opdrachtnemer'!C127="","",'invulblad opdrachtnemer'!C127)</f>
        <v/>
      </c>
      <c r="D127" s="356" t="str">
        <f>IF('invulblad opdrachtnemer'!F127="","",'invulblad opdrachtnemer'!F127)</f>
        <v/>
      </c>
      <c r="E127" s="367">
        <f t="shared" si="6"/>
        <v>0</v>
      </c>
      <c r="F127" s="17"/>
      <c r="G127" s="18"/>
      <c r="H127" s="34"/>
      <c r="I127" s="30"/>
      <c r="J127" s="19"/>
      <c r="K127" s="34"/>
      <c r="L127" s="32"/>
      <c r="M127" s="19"/>
      <c r="N127" s="34"/>
      <c r="O127" s="32"/>
      <c r="P127" s="19"/>
      <c r="Q127" s="20"/>
      <c r="R127" s="17"/>
      <c r="S127" s="18"/>
      <c r="T127" s="34"/>
      <c r="U127" s="30"/>
      <c r="V127" s="19"/>
      <c r="W127" s="34"/>
      <c r="X127" s="32"/>
      <c r="Y127" s="19"/>
      <c r="Z127" s="34"/>
      <c r="AA127" s="32"/>
      <c r="AB127" s="19"/>
      <c r="AC127" s="20"/>
      <c r="AD127" s="17"/>
      <c r="AE127" s="18"/>
      <c r="AF127" s="34"/>
      <c r="AG127" s="30"/>
      <c r="AH127" s="19"/>
      <c r="AI127" s="34"/>
      <c r="AJ127" s="32"/>
      <c r="AK127" s="19"/>
      <c r="AL127" s="34"/>
      <c r="AM127" s="32"/>
      <c r="AN127" s="19"/>
      <c r="AO127" s="20"/>
      <c r="AP127" s="17"/>
      <c r="AQ127" s="18"/>
      <c r="AR127" s="34"/>
      <c r="AS127" s="30"/>
      <c r="AT127" s="19"/>
      <c r="AU127" s="34"/>
      <c r="AV127" s="32"/>
      <c r="AW127" s="19"/>
      <c r="AX127" s="34"/>
      <c r="AY127" s="32"/>
      <c r="AZ127" s="19"/>
      <c r="BA127" s="20"/>
      <c r="BB127" s="17"/>
      <c r="BC127" s="18"/>
      <c r="BD127" s="34"/>
      <c r="BE127" s="30"/>
      <c r="BF127" s="19"/>
      <c r="BG127" s="34"/>
      <c r="BH127" s="32"/>
      <c r="BI127" s="19"/>
      <c r="BJ127" s="34"/>
      <c r="BK127" s="32"/>
      <c r="BL127" s="19"/>
      <c r="BM127" s="20"/>
      <c r="BN127" s="17"/>
      <c r="BO127" s="18"/>
      <c r="BP127" s="34"/>
      <c r="BQ127" s="30"/>
      <c r="BR127" s="19"/>
      <c r="BS127" s="34"/>
      <c r="BT127" s="32"/>
      <c r="BU127" s="19"/>
      <c r="BV127" s="34"/>
      <c r="BW127" s="32"/>
      <c r="BX127" s="19"/>
      <c r="BY127" s="20"/>
    </row>
    <row r="128" spans="2:77" ht="15.75">
      <c r="B128" s="299">
        <v>9</v>
      </c>
      <c r="C128" s="355" t="str">
        <f>IF('invulblad opdrachtnemer'!C128="","",'invulblad opdrachtnemer'!C128)</f>
        <v/>
      </c>
      <c r="D128" s="356" t="str">
        <f>IF('invulblad opdrachtnemer'!F128="","",'invulblad opdrachtnemer'!F128)</f>
        <v/>
      </c>
      <c r="E128" s="367">
        <f t="shared" si="6"/>
        <v>0</v>
      </c>
      <c r="F128" s="17"/>
      <c r="G128" s="18"/>
      <c r="H128" s="34"/>
      <c r="I128" s="30"/>
      <c r="J128" s="19"/>
      <c r="K128" s="34"/>
      <c r="L128" s="32"/>
      <c r="M128" s="19"/>
      <c r="N128" s="34"/>
      <c r="O128" s="32"/>
      <c r="P128" s="19"/>
      <c r="Q128" s="20"/>
      <c r="R128" s="17"/>
      <c r="S128" s="18"/>
      <c r="T128" s="34"/>
      <c r="U128" s="30"/>
      <c r="V128" s="19"/>
      <c r="W128" s="34"/>
      <c r="X128" s="32"/>
      <c r="Y128" s="19"/>
      <c r="Z128" s="34"/>
      <c r="AA128" s="32"/>
      <c r="AB128" s="19"/>
      <c r="AC128" s="20"/>
      <c r="AD128" s="17"/>
      <c r="AE128" s="18"/>
      <c r="AF128" s="34"/>
      <c r="AG128" s="30"/>
      <c r="AH128" s="19"/>
      <c r="AI128" s="34"/>
      <c r="AJ128" s="32"/>
      <c r="AK128" s="19"/>
      <c r="AL128" s="34"/>
      <c r="AM128" s="32"/>
      <c r="AN128" s="19"/>
      <c r="AO128" s="20"/>
      <c r="AP128" s="17"/>
      <c r="AQ128" s="18"/>
      <c r="AR128" s="34"/>
      <c r="AS128" s="30"/>
      <c r="AT128" s="19"/>
      <c r="AU128" s="34"/>
      <c r="AV128" s="32"/>
      <c r="AW128" s="19"/>
      <c r="AX128" s="34"/>
      <c r="AY128" s="32"/>
      <c r="AZ128" s="19"/>
      <c r="BA128" s="20"/>
      <c r="BB128" s="17"/>
      <c r="BC128" s="18"/>
      <c r="BD128" s="34"/>
      <c r="BE128" s="30"/>
      <c r="BF128" s="19"/>
      <c r="BG128" s="34"/>
      <c r="BH128" s="32"/>
      <c r="BI128" s="19"/>
      <c r="BJ128" s="34"/>
      <c r="BK128" s="32"/>
      <c r="BL128" s="19"/>
      <c r="BM128" s="20"/>
      <c r="BN128" s="17"/>
      <c r="BO128" s="18"/>
      <c r="BP128" s="34"/>
      <c r="BQ128" s="30"/>
      <c r="BR128" s="19"/>
      <c r="BS128" s="34"/>
      <c r="BT128" s="32"/>
      <c r="BU128" s="19"/>
      <c r="BV128" s="34"/>
      <c r="BW128" s="32"/>
      <c r="BX128" s="19"/>
      <c r="BY128" s="20"/>
    </row>
    <row r="129" spans="2:77" ht="15.75">
      <c r="B129" s="299">
        <v>10</v>
      </c>
      <c r="C129" s="355" t="str">
        <f>IF('invulblad opdrachtnemer'!C129="","",'invulblad opdrachtnemer'!C129)</f>
        <v/>
      </c>
      <c r="D129" s="356" t="str">
        <f>IF('invulblad opdrachtnemer'!F129="","",'invulblad opdrachtnemer'!F129)</f>
        <v/>
      </c>
      <c r="E129" s="367">
        <f t="shared" si="6"/>
        <v>0</v>
      </c>
      <c r="F129" s="17"/>
      <c r="G129" s="18"/>
      <c r="H129" s="34"/>
      <c r="I129" s="30"/>
      <c r="J129" s="19"/>
      <c r="K129" s="34"/>
      <c r="L129" s="32"/>
      <c r="M129" s="19"/>
      <c r="N129" s="34"/>
      <c r="O129" s="32"/>
      <c r="P129" s="19"/>
      <c r="Q129" s="20"/>
      <c r="R129" s="17"/>
      <c r="S129" s="18"/>
      <c r="T129" s="34"/>
      <c r="U129" s="30"/>
      <c r="V129" s="19"/>
      <c r="W129" s="34"/>
      <c r="X129" s="32"/>
      <c r="Y129" s="19"/>
      <c r="Z129" s="34"/>
      <c r="AA129" s="32"/>
      <c r="AB129" s="19"/>
      <c r="AC129" s="20"/>
      <c r="AD129" s="17"/>
      <c r="AE129" s="18"/>
      <c r="AF129" s="34"/>
      <c r="AG129" s="30"/>
      <c r="AH129" s="19"/>
      <c r="AI129" s="34"/>
      <c r="AJ129" s="32"/>
      <c r="AK129" s="19"/>
      <c r="AL129" s="34"/>
      <c r="AM129" s="32"/>
      <c r="AN129" s="19"/>
      <c r="AO129" s="20"/>
      <c r="AP129" s="17"/>
      <c r="AQ129" s="18"/>
      <c r="AR129" s="34"/>
      <c r="AS129" s="30"/>
      <c r="AT129" s="19"/>
      <c r="AU129" s="34"/>
      <c r="AV129" s="32"/>
      <c r="AW129" s="19"/>
      <c r="AX129" s="34"/>
      <c r="AY129" s="32"/>
      <c r="AZ129" s="19"/>
      <c r="BA129" s="20"/>
      <c r="BB129" s="17"/>
      <c r="BC129" s="18"/>
      <c r="BD129" s="34"/>
      <c r="BE129" s="30"/>
      <c r="BF129" s="19"/>
      <c r="BG129" s="34"/>
      <c r="BH129" s="32"/>
      <c r="BI129" s="19"/>
      <c r="BJ129" s="34"/>
      <c r="BK129" s="32"/>
      <c r="BL129" s="19"/>
      <c r="BM129" s="20"/>
      <c r="BN129" s="17"/>
      <c r="BO129" s="18"/>
      <c r="BP129" s="34"/>
      <c r="BQ129" s="30"/>
      <c r="BR129" s="19"/>
      <c r="BS129" s="34"/>
      <c r="BT129" s="32"/>
      <c r="BU129" s="19"/>
      <c r="BV129" s="34"/>
      <c r="BW129" s="32"/>
      <c r="BX129" s="19"/>
      <c r="BY129" s="20"/>
    </row>
    <row r="130" spans="2:77" ht="15.75">
      <c r="B130" s="299">
        <v>11</v>
      </c>
      <c r="C130" s="355" t="str">
        <f>IF('invulblad opdrachtnemer'!C130="","",'invulblad opdrachtnemer'!C130)</f>
        <v/>
      </c>
      <c r="D130" s="356" t="str">
        <f>IF('invulblad opdrachtnemer'!F130="","",'invulblad opdrachtnemer'!F130)</f>
        <v/>
      </c>
      <c r="E130" s="367">
        <f t="shared" si="6"/>
        <v>0</v>
      </c>
      <c r="F130" s="17"/>
      <c r="G130" s="18"/>
      <c r="H130" s="34"/>
      <c r="I130" s="30"/>
      <c r="J130" s="19"/>
      <c r="K130" s="34"/>
      <c r="L130" s="32"/>
      <c r="M130" s="19"/>
      <c r="N130" s="34"/>
      <c r="O130" s="32"/>
      <c r="P130" s="19"/>
      <c r="Q130" s="20"/>
      <c r="R130" s="17"/>
      <c r="S130" s="18"/>
      <c r="T130" s="34"/>
      <c r="U130" s="30"/>
      <c r="V130" s="19"/>
      <c r="W130" s="34"/>
      <c r="X130" s="32"/>
      <c r="Y130" s="19"/>
      <c r="Z130" s="34"/>
      <c r="AA130" s="32"/>
      <c r="AB130" s="19"/>
      <c r="AC130" s="20"/>
      <c r="AD130" s="17"/>
      <c r="AE130" s="18"/>
      <c r="AF130" s="34"/>
      <c r="AG130" s="30"/>
      <c r="AH130" s="19"/>
      <c r="AI130" s="34"/>
      <c r="AJ130" s="32"/>
      <c r="AK130" s="19"/>
      <c r="AL130" s="34"/>
      <c r="AM130" s="32"/>
      <c r="AN130" s="19"/>
      <c r="AO130" s="20"/>
      <c r="AP130" s="17"/>
      <c r="AQ130" s="18"/>
      <c r="AR130" s="34"/>
      <c r="AS130" s="30"/>
      <c r="AT130" s="19"/>
      <c r="AU130" s="34"/>
      <c r="AV130" s="32"/>
      <c r="AW130" s="19"/>
      <c r="AX130" s="34"/>
      <c r="AY130" s="32"/>
      <c r="AZ130" s="19"/>
      <c r="BA130" s="20"/>
      <c r="BB130" s="17"/>
      <c r="BC130" s="18"/>
      <c r="BD130" s="34"/>
      <c r="BE130" s="30"/>
      <c r="BF130" s="19"/>
      <c r="BG130" s="34"/>
      <c r="BH130" s="32"/>
      <c r="BI130" s="19"/>
      <c r="BJ130" s="34"/>
      <c r="BK130" s="32"/>
      <c r="BL130" s="19"/>
      <c r="BM130" s="20"/>
      <c r="BN130" s="17"/>
      <c r="BO130" s="18"/>
      <c r="BP130" s="34"/>
      <c r="BQ130" s="30"/>
      <c r="BR130" s="19"/>
      <c r="BS130" s="34"/>
      <c r="BT130" s="32"/>
      <c r="BU130" s="19"/>
      <c r="BV130" s="34"/>
      <c r="BW130" s="32"/>
      <c r="BX130" s="19"/>
      <c r="BY130" s="20"/>
    </row>
    <row r="131" spans="2:77" ht="15.75">
      <c r="B131" s="299">
        <v>12</v>
      </c>
      <c r="C131" s="355" t="str">
        <f>IF('invulblad opdrachtnemer'!C131="","",'invulblad opdrachtnemer'!C131)</f>
        <v/>
      </c>
      <c r="D131" s="356" t="str">
        <f>IF('invulblad opdrachtnemer'!F131="","",'invulblad opdrachtnemer'!F131)</f>
        <v/>
      </c>
      <c r="E131" s="367">
        <f t="shared" si="6"/>
        <v>0</v>
      </c>
      <c r="F131" s="17"/>
      <c r="G131" s="18"/>
      <c r="H131" s="34"/>
      <c r="I131" s="30"/>
      <c r="J131" s="19"/>
      <c r="K131" s="34"/>
      <c r="L131" s="32"/>
      <c r="M131" s="19"/>
      <c r="N131" s="34"/>
      <c r="O131" s="32"/>
      <c r="P131" s="19"/>
      <c r="Q131" s="20"/>
      <c r="R131" s="17"/>
      <c r="S131" s="18"/>
      <c r="T131" s="34"/>
      <c r="U131" s="30"/>
      <c r="V131" s="19"/>
      <c r="W131" s="34"/>
      <c r="X131" s="32"/>
      <c r="Y131" s="19"/>
      <c r="Z131" s="34"/>
      <c r="AA131" s="32"/>
      <c r="AB131" s="19"/>
      <c r="AC131" s="20"/>
      <c r="AD131" s="17"/>
      <c r="AE131" s="18"/>
      <c r="AF131" s="34"/>
      <c r="AG131" s="30"/>
      <c r="AH131" s="19"/>
      <c r="AI131" s="34"/>
      <c r="AJ131" s="32"/>
      <c r="AK131" s="19"/>
      <c r="AL131" s="34"/>
      <c r="AM131" s="32"/>
      <c r="AN131" s="19"/>
      <c r="AO131" s="20"/>
      <c r="AP131" s="17"/>
      <c r="AQ131" s="18"/>
      <c r="AR131" s="34"/>
      <c r="AS131" s="30"/>
      <c r="AT131" s="19"/>
      <c r="AU131" s="34"/>
      <c r="AV131" s="32"/>
      <c r="AW131" s="19"/>
      <c r="AX131" s="34"/>
      <c r="AY131" s="32"/>
      <c r="AZ131" s="19"/>
      <c r="BA131" s="20"/>
      <c r="BB131" s="17"/>
      <c r="BC131" s="18"/>
      <c r="BD131" s="34"/>
      <c r="BE131" s="30"/>
      <c r="BF131" s="19"/>
      <c r="BG131" s="34"/>
      <c r="BH131" s="32"/>
      <c r="BI131" s="19"/>
      <c r="BJ131" s="34"/>
      <c r="BK131" s="32"/>
      <c r="BL131" s="19"/>
      <c r="BM131" s="20"/>
      <c r="BN131" s="17"/>
      <c r="BO131" s="18"/>
      <c r="BP131" s="34"/>
      <c r="BQ131" s="30"/>
      <c r="BR131" s="19"/>
      <c r="BS131" s="34"/>
      <c r="BT131" s="32"/>
      <c r="BU131" s="19"/>
      <c r="BV131" s="34"/>
      <c r="BW131" s="32"/>
      <c r="BX131" s="19"/>
      <c r="BY131" s="20"/>
    </row>
    <row r="132" spans="2:77" ht="15.75">
      <c r="B132" s="299">
        <v>13</v>
      </c>
      <c r="C132" s="355" t="str">
        <f>IF('invulblad opdrachtnemer'!C132="","",'invulblad opdrachtnemer'!C132)</f>
        <v/>
      </c>
      <c r="D132" s="356" t="str">
        <f>IF('invulblad opdrachtnemer'!F132="","",'invulblad opdrachtnemer'!F132)</f>
        <v/>
      </c>
      <c r="E132" s="367">
        <f t="shared" si="6"/>
        <v>0</v>
      </c>
      <c r="F132" s="17"/>
      <c r="G132" s="18"/>
      <c r="H132" s="34"/>
      <c r="I132" s="30"/>
      <c r="J132" s="19"/>
      <c r="K132" s="34"/>
      <c r="L132" s="32"/>
      <c r="M132" s="19"/>
      <c r="N132" s="34"/>
      <c r="O132" s="32"/>
      <c r="P132" s="19"/>
      <c r="Q132" s="20"/>
      <c r="R132" s="17"/>
      <c r="S132" s="18"/>
      <c r="T132" s="34"/>
      <c r="U132" s="30"/>
      <c r="V132" s="19"/>
      <c r="W132" s="34"/>
      <c r="X132" s="32"/>
      <c r="Y132" s="19"/>
      <c r="Z132" s="34"/>
      <c r="AA132" s="32"/>
      <c r="AB132" s="19"/>
      <c r="AC132" s="20"/>
      <c r="AD132" s="17"/>
      <c r="AE132" s="18"/>
      <c r="AF132" s="34"/>
      <c r="AG132" s="30"/>
      <c r="AH132" s="19"/>
      <c r="AI132" s="34"/>
      <c r="AJ132" s="32"/>
      <c r="AK132" s="19"/>
      <c r="AL132" s="34"/>
      <c r="AM132" s="32"/>
      <c r="AN132" s="19"/>
      <c r="AO132" s="20"/>
      <c r="AP132" s="17"/>
      <c r="AQ132" s="18"/>
      <c r="AR132" s="34"/>
      <c r="AS132" s="30"/>
      <c r="AT132" s="19"/>
      <c r="AU132" s="34"/>
      <c r="AV132" s="32"/>
      <c r="AW132" s="19"/>
      <c r="AX132" s="34"/>
      <c r="AY132" s="32"/>
      <c r="AZ132" s="19"/>
      <c r="BA132" s="20"/>
      <c r="BB132" s="17"/>
      <c r="BC132" s="18"/>
      <c r="BD132" s="34"/>
      <c r="BE132" s="30"/>
      <c r="BF132" s="19"/>
      <c r="BG132" s="34"/>
      <c r="BH132" s="32"/>
      <c r="BI132" s="19"/>
      <c r="BJ132" s="34"/>
      <c r="BK132" s="32"/>
      <c r="BL132" s="19"/>
      <c r="BM132" s="20"/>
      <c r="BN132" s="17"/>
      <c r="BO132" s="18"/>
      <c r="BP132" s="34"/>
      <c r="BQ132" s="30"/>
      <c r="BR132" s="19"/>
      <c r="BS132" s="34"/>
      <c r="BT132" s="32"/>
      <c r="BU132" s="19"/>
      <c r="BV132" s="34"/>
      <c r="BW132" s="32"/>
      <c r="BX132" s="19"/>
      <c r="BY132" s="20"/>
    </row>
    <row r="133" spans="2:77" ht="15.75">
      <c r="B133" s="299">
        <v>14</v>
      </c>
      <c r="C133" s="355" t="str">
        <f>IF('invulblad opdrachtnemer'!C133="","",'invulblad opdrachtnemer'!C133)</f>
        <v/>
      </c>
      <c r="D133" s="356" t="str">
        <f>IF('invulblad opdrachtnemer'!F133="","",'invulblad opdrachtnemer'!F133)</f>
        <v/>
      </c>
      <c r="E133" s="367">
        <f t="shared" si="6"/>
        <v>0</v>
      </c>
      <c r="F133" s="17"/>
      <c r="G133" s="18"/>
      <c r="H133" s="34"/>
      <c r="I133" s="30"/>
      <c r="J133" s="19"/>
      <c r="K133" s="34"/>
      <c r="L133" s="32"/>
      <c r="M133" s="19"/>
      <c r="N133" s="34"/>
      <c r="O133" s="32"/>
      <c r="P133" s="19"/>
      <c r="Q133" s="20"/>
      <c r="R133" s="17"/>
      <c r="S133" s="18"/>
      <c r="T133" s="34"/>
      <c r="U133" s="30"/>
      <c r="V133" s="19"/>
      <c r="W133" s="34"/>
      <c r="X133" s="32"/>
      <c r="Y133" s="19"/>
      <c r="Z133" s="34"/>
      <c r="AA133" s="32"/>
      <c r="AB133" s="19"/>
      <c r="AC133" s="20"/>
      <c r="AD133" s="17"/>
      <c r="AE133" s="18"/>
      <c r="AF133" s="34"/>
      <c r="AG133" s="30"/>
      <c r="AH133" s="19"/>
      <c r="AI133" s="34"/>
      <c r="AJ133" s="32"/>
      <c r="AK133" s="19"/>
      <c r="AL133" s="34"/>
      <c r="AM133" s="32"/>
      <c r="AN133" s="19"/>
      <c r="AO133" s="20"/>
      <c r="AP133" s="17"/>
      <c r="AQ133" s="18"/>
      <c r="AR133" s="34"/>
      <c r="AS133" s="30"/>
      <c r="AT133" s="19"/>
      <c r="AU133" s="34"/>
      <c r="AV133" s="32"/>
      <c r="AW133" s="19"/>
      <c r="AX133" s="34"/>
      <c r="AY133" s="32"/>
      <c r="AZ133" s="19"/>
      <c r="BA133" s="20"/>
      <c r="BB133" s="17"/>
      <c r="BC133" s="18"/>
      <c r="BD133" s="34"/>
      <c r="BE133" s="30"/>
      <c r="BF133" s="19"/>
      <c r="BG133" s="34"/>
      <c r="BH133" s="32"/>
      <c r="BI133" s="19"/>
      <c r="BJ133" s="34"/>
      <c r="BK133" s="32"/>
      <c r="BL133" s="19"/>
      <c r="BM133" s="20"/>
      <c r="BN133" s="17"/>
      <c r="BO133" s="18"/>
      <c r="BP133" s="34"/>
      <c r="BQ133" s="30"/>
      <c r="BR133" s="19"/>
      <c r="BS133" s="34"/>
      <c r="BT133" s="32"/>
      <c r="BU133" s="19"/>
      <c r="BV133" s="34"/>
      <c r="BW133" s="32"/>
      <c r="BX133" s="19"/>
      <c r="BY133" s="20"/>
    </row>
    <row r="134" spans="2:77" ht="16.5" thickBot="1">
      <c r="B134" s="299">
        <v>15</v>
      </c>
      <c r="C134" s="359" t="str">
        <f>IF('invulblad opdrachtnemer'!C134="","",'invulblad opdrachtnemer'!C134)</f>
        <v/>
      </c>
      <c r="D134" s="360" t="str">
        <f>IF('invulblad opdrachtnemer'!F134="","",'invulblad opdrachtnemer'!F134)</f>
        <v/>
      </c>
      <c r="E134" s="368">
        <f t="shared" si="6"/>
        <v>0</v>
      </c>
      <c r="F134" s="173"/>
      <c r="G134" s="174"/>
      <c r="H134" s="175"/>
      <c r="I134" s="176"/>
      <c r="J134" s="177"/>
      <c r="K134" s="175"/>
      <c r="L134" s="178"/>
      <c r="M134" s="177"/>
      <c r="N134" s="175"/>
      <c r="O134" s="178"/>
      <c r="P134" s="177"/>
      <c r="Q134" s="28"/>
      <c r="R134" s="173"/>
      <c r="S134" s="174"/>
      <c r="T134" s="175"/>
      <c r="U134" s="176"/>
      <c r="V134" s="177"/>
      <c r="W134" s="175"/>
      <c r="X134" s="178"/>
      <c r="Y134" s="177"/>
      <c r="Z134" s="175"/>
      <c r="AA134" s="178"/>
      <c r="AB134" s="177"/>
      <c r="AC134" s="28"/>
      <c r="AD134" s="173"/>
      <c r="AE134" s="174"/>
      <c r="AF134" s="175"/>
      <c r="AG134" s="176"/>
      <c r="AH134" s="177"/>
      <c r="AI134" s="175"/>
      <c r="AJ134" s="178"/>
      <c r="AK134" s="177"/>
      <c r="AL134" s="175"/>
      <c r="AM134" s="178"/>
      <c r="AN134" s="177"/>
      <c r="AO134" s="28"/>
      <c r="AP134" s="173"/>
      <c r="AQ134" s="174"/>
      <c r="AR134" s="175"/>
      <c r="AS134" s="176"/>
      <c r="AT134" s="177"/>
      <c r="AU134" s="175"/>
      <c r="AV134" s="178"/>
      <c r="AW134" s="177"/>
      <c r="AX134" s="175"/>
      <c r="AY134" s="178"/>
      <c r="AZ134" s="177"/>
      <c r="BA134" s="28"/>
      <c r="BB134" s="173"/>
      <c r="BC134" s="174"/>
      <c r="BD134" s="175"/>
      <c r="BE134" s="176"/>
      <c r="BF134" s="177"/>
      <c r="BG134" s="175"/>
      <c r="BH134" s="178"/>
      <c r="BI134" s="177"/>
      <c r="BJ134" s="175"/>
      <c r="BK134" s="178"/>
      <c r="BL134" s="177"/>
      <c r="BM134" s="28"/>
      <c r="BN134" s="173"/>
      <c r="BO134" s="174"/>
      <c r="BP134" s="175"/>
      <c r="BQ134" s="176"/>
      <c r="BR134" s="177"/>
      <c r="BS134" s="175"/>
      <c r="BT134" s="178"/>
      <c r="BU134" s="177"/>
      <c r="BV134" s="175"/>
      <c r="BW134" s="178"/>
      <c r="BX134" s="177"/>
      <c r="BY134" s="28"/>
    </row>
    <row r="135" spans="2:77" ht="15.75" thickBot="1"/>
    <row r="136" spans="2:77" ht="30" customHeight="1" thickBot="1">
      <c r="B136" s="294"/>
      <c r="C136" s="305" t="str">
        <f>'invulblad opdrachtnemer'!C136</f>
        <v xml:space="preserve">Nazorg (watergeven) </v>
      </c>
      <c r="D136" s="364"/>
      <c r="E136" s="365"/>
      <c r="F136" s="305" t="s">
        <v>192</v>
      </c>
      <c r="G136" s="336"/>
      <c r="H136" s="336"/>
      <c r="I136" s="336"/>
      <c r="J136" s="335"/>
      <c r="K136" s="335"/>
      <c r="L136" s="335"/>
      <c r="M136" s="335"/>
      <c r="N136" s="335"/>
      <c r="O136" s="335"/>
      <c r="P136" s="335"/>
      <c r="Q136" s="335"/>
      <c r="R136" s="305" t="s">
        <v>7</v>
      </c>
      <c r="S136" s="336"/>
      <c r="T136" s="336"/>
      <c r="U136" s="335">
        <v>2</v>
      </c>
      <c r="V136" s="336"/>
      <c r="W136" s="336"/>
      <c r="X136" s="336"/>
      <c r="Y136" s="336"/>
      <c r="Z136" s="336"/>
      <c r="AA136" s="336"/>
      <c r="AB136" s="336"/>
      <c r="AC136" s="337"/>
      <c r="AD136" s="305" t="s">
        <v>199</v>
      </c>
      <c r="AE136" s="336"/>
      <c r="AF136" s="336"/>
      <c r="AG136" s="336"/>
      <c r="AH136" s="336"/>
      <c r="AI136" s="338"/>
      <c r="AJ136" s="335"/>
      <c r="AK136" s="336"/>
      <c r="AL136" s="336"/>
      <c r="AM136" s="336"/>
      <c r="AN136" s="336"/>
      <c r="AO136" s="337"/>
      <c r="AP136" s="305" t="s">
        <v>200</v>
      </c>
      <c r="AQ136" s="336"/>
      <c r="AR136" s="336"/>
      <c r="AS136" s="336"/>
      <c r="AT136" s="336"/>
      <c r="AU136" s="338"/>
      <c r="AV136" s="335"/>
      <c r="AW136" s="336"/>
      <c r="AX136" s="336"/>
      <c r="AY136" s="336"/>
      <c r="AZ136" s="336"/>
      <c r="BA136" s="337"/>
      <c r="BB136" s="305" t="s">
        <v>201</v>
      </c>
      <c r="BC136" s="336"/>
      <c r="BD136" s="336"/>
      <c r="BE136" s="336"/>
      <c r="BF136" s="336"/>
      <c r="BG136" s="338"/>
      <c r="BH136" s="335"/>
      <c r="BI136" s="336"/>
      <c r="BJ136" s="336"/>
      <c r="BK136" s="336"/>
      <c r="BL136" s="336"/>
      <c r="BM136" s="337"/>
      <c r="BN136" s="305" t="s">
        <v>202</v>
      </c>
      <c r="BO136" s="336"/>
      <c r="BP136" s="336"/>
      <c r="BQ136" s="336"/>
      <c r="BR136" s="336"/>
      <c r="BS136" s="338"/>
      <c r="BT136" s="335"/>
      <c r="BU136" s="336"/>
      <c r="BV136" s="336"/>
      <c r="BW136" s="336"/>
      <c r="BX136" s="336"/>
      <c r="BY136" s="337"/>
    </row>
    <row r="137" spans="2:77" ht="30" customHeight="1" thickBot="1">
      <c r="B137" s="294"/>
      <c r="C137" s="309" t="s">
        <v>194</v>
      </c>
      <c r="D137" s="340" t="s">
        <v>224</v>
      </c>
      <c r="E137" s="341" t="s">
        <v>225</v>
      </c>
      <c r="F137" s="342" t="s">
        <v>37</v>
      </c>
      <c r="G137" s="343" t="s">
        <v>38</v>
      </c>
      <c r="H137" s="344" t="s">
        <v>39</v>
      </c>
      <c r="I137" s="345" t="s">
        <v>40</v>
      </c>
      <c r="J137" s="346" t="s">
        <v>41</v>
      </c>
      <c r="K137" s="344" t="s">
        <v>42</v>
      </c>
      <c r="L137" s="347" t="s">
        <v>43</v>
      </c>
      <c r="M137" s="346" t="s">
        <v>44</v>
      </c>
      <c r="N137" s="344" t="s">
        <v>45</v>
      </c>
      <c r="O137" s="347" t="s">
        <v>46</v>
      </c>
      <c r="P137" s="346" t="s">
        <v>47</v>
      </c>
      <c r="Q137" s="348" t="s">
        <v>48</v>
      </c>
      <c r="R137" s="342" t="s">
        <v>37</v>
      </c>
      <c r="S137" s="343" t="s">
        <v>38</v>
      </c>
      <c r="T137" s="344" t="s">
        <v>39</v>
      </c>
      <c r="U137" s="345" t="s">
        <v>40</v>
      </c>
      <c r="V137" s="346" t="s">
        <v>41</v>
      </c>
      <c r="W137" s="344" t="s">
        <v>42</v>
      </c>
      <c r="X137" s="347" t="s">
        <v>43</v>
      </c>
      <c r="Y137" s="346" t="s">
        <v>44</v>
      </c>
      <c r="Z137" s="344" t="s">
        <v>45</v>
      </c>
      <c r="AA137" s="347" t="s">
        <v>46</v>
      </c>
      <c r="AB137" s="346" t="s">
        <v>47</v>
      </c>
      <c r="AC137" s="348" t="s">
        <v>48</v>
      </c>
      <c r="AD137" s="342" t="s">
        <v>37</v>
      </c>
      <c r="AE137" s="343" t="s">
        <v>38</v>
      </c>
      <c r="AF137" s="344" t="s">
        <v>39</v>
      </c>
      <c r="AG137" s="345" t="s">
        <v>40</v>
      </c>
      <c r="AH137" s="346" t="s">
        <v>41</v>
      </c>
      <c r="AI137" s="344" t="s">
        <v>42</v>
      </c>
      <c r="AJ137" s="347" t="s">
        <v>43</v>
      </c>
      <c r="AK137" s="346" t="s">
        <v>44</v>
      </c>
      <c r="AL137" s="344" t="s">
        <v>45</v>
      </c>
      <c r="AM137" s="347" t="s">
        <v>46</v>
      </c>
      <c r="AN137" s="346" t="s">
        <v>47</v>
      </c>
      <c r="AO137" s="348" t="s">
        <v>48</v>
      </c>
      <c r="AP137" s="342" t="s">
        <v>37</v>
      </c>
      <c r="AQ137" s="343" t="s">
        <v>38</v>
      </c>
      <c r="AR137" s="344" t="s">
        <v>39</v>
      </c>
      <c r="AS137" s="345" t="s">
        <v>40</v>
      </c>
      <c r="AT137" s="346" t="s">
        <v>41</v>
      </c>
      <c r="AU137" s="344" t="s">
        <v>42</v>
      </c>
      <c r="AV137" s="347" t="s">
        <v>43</v>
      </c>
      <c r="AW137" s="346" t="s">
        <v>44</v>
      </c>
      <c r="AX137" s="344" t="s">
        <v>45</v>
      </c>
      <c r="AY137" s="347" t="s">
        <v>46</v>
      </c>
      <c r="AZ137" s="346" t="s">
        <v>47</v>
      </c>
      <c r="BA137" s="348" t="s">
        <v>48</v>
      </c>
      <c r="BB137" s="342" t="s">
        <v>37</v>
      </c>
      <c r="BC137" s="343" t="s">
        <v>38</v>
      </c>
      <c r="BD137" s="344" t="s">
        <v>39</v>
      </c>
      <c r="BE137" s="345" t="s">
        <v>40</v>
      </c>
      <c r="BF137" s="346" t="s">
        <v>41</v>
      </c>
      <c r="BG137" s="344" t="s">
        <v>42</v>
      </c>
      <c r="BH137" s="347" t="s">
        <v>43</v>
      </c>
      <c r="BI137" s="346" t="s">
        <v>44</v>
      </c>
      <c r="BJ137" s="344" t="s">
        <v>45</v>
      </c>
      <c r="BK137" s="347" t="s">
        <v>46</v>
      </c>
      <c r="BL137" s="346" t="s">
        <v>47</v>
      </c>
      <c r="BM137" s="348" t="s">
        <v>48</v>
      </c>
      <c r="BN137" s="342" t="s">
        <v>37</v>
      </c>
      <c r="BO137" s="343" t="s">
        <v>38</v>
      </c>
      <c r="BP137" s="344" t="s">
        <v>39</v>
      </c>
      <c r="BQ137" s="345" t="s">
        <v>40</v>
      </c>
      <c r="BR137" s="346" t="s">
        <v>41</v>
      </c>
      <c r="BS137" s="344" t="s">
        <v>42</v>
      </c>
      <c r="BT137" s="347" t="s">
        <v>43</v>
      </c>
      <c r="BU137" s="346" t="s">
        <v>44</v>
      </c>
      <c r="BV137" s="344" t="s">
        <v>45</v>
      </c>
      <c r="BW137" s="347" t="s">
        <v>46</v>
      </c>
      <c r="BX137" s="346" t="s">
        <v>47</v>
      </c>
      <c r="BY137" s="348" t="s">
        <v>48</v>
      </c>
    </row>
    <row r="138" spans="2:77" ht="15.75">
      <c r="B138" s="299">
        <v>1</v>
      </c>
      <c r="C138" s="351" t="str">
        <f>IF('invulblad opdrachtnemer'!C138="","",'invulblad opdrachtnemer'!C138)</f>
        <v/>
      </c>
      <c r="D138" s="352">
        <f>IF('invulblad opdrachtnemer'!F138="","",'invulblad opdrachtnemer'!F138)</f>
        <v>1</v>
      </c>
      <c r="E138" s="366">
        <f>SUM(F138:GT138)</f>
        <v>0</v>
      </c>
      <c r="F138" s="385" t="s">
        <v>236</v>
      </c>
      <c r="G138" s="386"/>
      <c r="H138" s="386"/>
      <c r="I138" s="386"/>
      <c r="J138" s="386"/>
      <c r="K138" s="386"/>
      <c r="L138" s="386"/>
      <c r="M138" s="386"/>
      <c r="N138" s="386"/>
      <c r="O138" s="386"/>
      <c r="P138" s="386"/>
      <c r="Q138" s="387"/>
      <c r="R138" s="385" t="s">
        <v>236</v>
      </c>
      <c r="S138" s="386"/>
      <c r="T138" s="386"/>
      <c r="U138" s="386"/>
      <c r="V138" s="386"/>
      <c r="W138" s="386"/>
      <c r="X138" s="386"/>
      <c r="Y138" s="386"/>
      <c r="Z138" s="386"/>
      <c r="AA138" s="386"/>
      <c r="AB138" s="386"/>
      <c r="AC138" s="387"/>
      <c r="AD138" s="385" t="s">
        <v>236</v>
      </c>
      <c r="AE138" s="386"/>
      <c r="AF138" s="386"/>
      <c r="AG138" s="386"/>
      <c r="AH138" s="386"/>
      <c r="AI138" s="386"/>
      <c r="AJ138" s="386"/>
      <c r="AK138" s="386"/>
      <c r="AL138" s="386"/>
      <c r="AM138" s="386"/>
      <c r="AN138" s="386"/>
      <c r="AO138" s="387"/>
      <c r="AP138" s="385" t="s">
        <v>236</v>
      </c>
      <c r="AQ138" s="386"/>
      <c r="AR138" s="386"/>
      <c r="AS138" s="386"/>
      <c r="AT138" s="386"/>
      <c r="AU138" s="386"/>
      <c r="AV138" s="386"/>
      <c r="AW138" s="386"/>
      <c r="AX138" s="386"/>
      <c r="AY138" s="386"/>
      <c r="AZ138" s="386"/>
      <c r="BA138" s="387"/>
      <c r="BB138" s="385" t="s">
        <v>236</v>
      </c>
      <c r="BC138" s="386"/>
      <c r="BD138" s="386"/>
      <c r="BE138" s="386"/>
      <c r="BF138" s="386"/>
      <c r="BG138" s="386"/>
      <c r="BH138" s="386"/>
      <c r="BI138" s="386"/>
      <c r="BJ138" s="386"/>
      <c r="BK138" s="386"/>
      <c r="BL138" s="386"/>
      <c r="BM138" s="387"/>
      <c r="BN138" s="385" t="s">
        <v>236</v>
      </c>
      <c r="BO138" s="386"/>
      <c r="BP138" s="386"/>
      <c r="BQ138" s="386"/>
      <c r="BR138" s="386"/>
      <c r="BS138" s="386"/>
      <c r="BT138" s="386"/>
      <c r="BU138" s="386"/>
      <c r="BV138" s="386"/>
      <c r="BW138" s="386"/>
      <c r="BX138" s="386"/>
      <c r="BY138" s="387"/>
    </row>
    <row r="139" spans="2:77" ht="15.75">
      <c r="B139" s="299">
        <v>2</v>
      </c>
      <c r="C139" s="355" t="str">
        <f>IF('invulblad opdrachtnemer'!C139="","",'invulblad opdrachtnemer'!C139)</f>
        <v/>
      </c>
      <c r="D139" s="356">
        <f>IF('invulblad opdrachtnemer'!F139="","",'invulblad opdrachtnemer'!F139)</f>
        <v>1</v>
      </c>
      <c r="E139" s="367">
        <f t="shared" ref="E139:E143" si="7">SUM(F139:GT139)</f>
        <v>0</v>
      </c>
      <c r="F139" s="388"/>
      <c r="G139" s="389"/>
      <c r="H139" s="389"/>
      <c r="I139" s="389"/>
      <c r="J139" s="389"/>
      <c r="K139" s="389"/>
      <c r="L139" s="389"/>
      <c r="M139" s="389"/>
      <c r="N139" s="389"/>
      <c r="O139" s="389"/>
      <c r="P139" s="389"/>
      <c r="Q139" s="390"/>
      <c r="R139" s="388"/>
      <c r="S139" s="389"/>
      <c r="T139" s="389"/>
      <c r="U139" s="389"/>
      <c r="V139" s="389"/>
      <c r="W139" s="389"/>
      <c r="X139" s="389"/>
      <c r="Y139" s="389"/>
      <c r="Z139" s="389"/>
      <c r="AA139" s="389"/>
      <c r="AB139" s="389"/>
      <c r="AC139" s="390"/>
      <c r="AD139" s="388"/>
      <c r="AE139" s="389"/>
      <c r="AF139" s="389"/>
      <c r="AG139" s="389"/>
      <c r="AH139" s="389"/>
      <c r="AI139" s="389"/>
      <c r="AJ139" s="389"/>
      <c r="AK139" s="389"/>
      <c r="AL139" s="389"/>
      <c r="AM139" s="389"/>
      <c r="AN139" s="389"/>
      <c r="AO139" s="390"/>
      <c r="AP139" s="388"/>
      <c r="AQ139" s="389"/>
      <c r="AR139" s="389"/>
      <c r="AS139" s="389"/>
      <c r="AT139" s="389"/>
      <c r="AU139" s="389"/>
      <c r="AV139" s="389"/>
      <c r="AW139" s="389"/>
      <c r="AX139" s="389"/>
      <c r="AY139" s="389"/>
      <c r="AZ139" s="389"/>
      <c r="BA139" s="390"/>
      <c r="BB139" s="388"/>
      <c r="BC139" s="389"/>
      <c r="BD139" s="389"/>
      <c r="BE139" s="389"/>
      <c r="BF139" s="389"/>
      <c r="BG139" s="389"/>
      <c r="BH139" s="389"/>
      <c r="BI139" s="389"/>
      <c r="BJ139" s="389"/>
      <c r="BK139" s="389"/>
      <c r="BL139" s="389"/>
      <c r="BM139" s="390"/>
      <c r="BN139" s="388"/>
      <c r="BO139" s="389"/>
      <c r="BP139" s="389"/>
      <c r="BQ139" s="389"/>
      <c r="BR139" s="389"/>
      <c r="BS139" s="389"/>
      <c r="BT139" s="389"/>
      <c r="BU139" s="389"/>
      <c r="BV139" s="389"/>
      <c r="BW139" s="389"/>
      <c r="BX139" s="389"/>
      <c r="BY139" s="390"/>
    </row>
    <row r="140" spans="2:77" ht="15.75">
      <c r="B140" s="299">
        <v>3</v>
      </c>
      <c r="C140" s="355" t="str">
        <f>IF('invulblad opdrachtnemer'!C140="","",'invulblad opdrachtnemer'!C140)</f>
        <v/>
      </c>
      <c r="D140" s="356">
        <f>IF('invulblad opdrachtnemer'!F140="","",'invulblad opdrachtnemer'!F140)</f>
        <v>1</v>
      </c>
      <c r="E140" s="367">
        <f t="shared" si="7"/>
        <v>0</v>
      </c>
      <c r="F140" s="388"/>
      <c r="G140" s="389"/>
      <c r="H140" s="389"/>
      <c r="I140" s="389"/>
      <c r="J140" s="389"/>
      <c r="K140" s="389"/>
      <c r="L140" s="389"/>
      <c r="M140" s="389"/>
      <c r="N140" s="389"/>
      <c r="O140" s="389"/>
      <c r="P140" s="389"/>
      <c r="Q140" s="390"/>
      <c r="R140" s="388"/>
      <c r="S140" s="389"/>
      <c r="T140" s="389"/>
      <c r="U140" s="389"/>
      <c r="V140" s="389"/>
      <c r="W140" s="389"/>
      <c r="X140" s="389"/>
      <c r="Y140" s="389"/>
      <c r="Z140" s="389"/>
      <c r="AA140" s="389"/>
      <c r="AB140" s="389"/>
      <c r="AC140" s="390"/>
      <c r="AD140" s="388"/>
      <c r="AE140" s="389"/>
      <c r="AF140" s="389"/>
      <c r="AG140" s="389"/>
      <c r="AH140" s="389"/>
      <c r="AI140" s="389"/>
      <c r="AJ140" s="389"/>
      <c r="AK140" s="389"/>
      <c r="AL140" s="389"/>
      <c r="AM140" s="389"/>
      <c r="AN140" s="389"/>
      <c r="AO140" s="390"/>
      <c r="AP140" s="388"/>
      <c r="AQ140" s="389"/>
      <c r="AR140" s="389"/>
      <c r="AS140" s="389"/>
      <c r="AT140" s="389"/>
      <c r="AU140" s="389"/>
      <c r="AV140" s="389"/>
      <c r="AW140" s="389"/>
      <c r="AX140" s="389"/>
      <c r="AY140" s="389"/>
      <c r="AZ140" s="389"/>
      <c r="BA140" s="390"/>
      <c r="BB140" s="388"/>
      <c r="BC140" s="389"/>
      <c r="BD140" s="389"/>
      <c r="BE140" s="389"/>
      <c r="BF140" s="389"/>
      <c r="BG140" s="389"/>
      <c r="BH140" s="389"/>
      <c r="BI140" s="389"/>
      <c r="BJ140" s="389"/>
      <c r="BK140" s="389"/>
      <c r="BL140" s="389"/>
      <c r="BM140" s="390"/>
      <c r="BN140" s="388"/>
      <c r="BO140" s="389"/>
      <c r="BP140" s="389"/>
      <c r="BQ140" s="389"/>
      <c r="BR140" s="389"/>
      <c r="BS140" s="389"/>
      <c r="BT140" s="389"/>
      <c r="BU140" s="389"/>
      <c r="BV140" s="389"/>
      <c r="BW140" s="389"/>
      <c r="BX140" s="389"/>
      <c r="BY140" s="390"/>
    </row>
    <row r="141" spans="2:77" ht="15.75">
      <c r="B141" s="299">
        <v>4</v>
      </c>
      <c r="C141" s="355" t="str">
        <f>IF('invulblad opdrachtnemer'!C141="","",'invulblad opdrachtnemer'!C141)</f>
        <v/>
      </c>
      <c r="D141" s="356">
        <f>IF('invulblad opdrachtnemer'!F141="","",'invulblad opdrachtnemer'!F141)</f>
        <v>1</v>
      </c>
      <c r="E141" s="367">
        <f t="shared" si="7"/>
        <v>0</v>
      </c>
      <c r="F141" s="388"/>
      <c r="G141" s="389"/>
      <c r="H141" s="389"/>
      <c r="I141" s="389"/>
      <c r="J141" s="389"/>
      <c r="K141" s="389"/>
      <c r="L141" s="389"/>
      <c r="M141" s="389"/>
      <c r="N141" s="389"/>
      <c r="O141" s="389"/>
      <c r="P141" s="389"/>
      <c r="Q141" s="390"/>
      <c r="R141" s="388"/>
      <c r="S141" s="389"/>
      <c r="T141" s="389"/>
      <c r="U141" s="389"/>
      <c r="V141" s="389"/>
      <c r="W141" s="389"/>
      <c r="X141" s="389"/>
      <c r="Y141" s="389"/>
      <c r="Z141" s="389"/>
      <c r="AA141" s="389"/>
      <c r="AB141" s="389"/>
      <c r="AC141" s="390"/>
      <c r="AD141" s="388"/>
      <c r="AE141" s="389"/>
      <c r="AF141" s="389"/>
      <c r="AG141" s="389"/>
      <c r="AH141" s="389"/>
      <c r="AI141" s="389"/>
      <c r="AJ141" s="389"/>
      <c r="AK141" s="389"/>
      <c r="AL141" s="389"/>
      <c r="AM141" s="389"/>
      <c r="AN141" s="389"/>
      <c r="AO141" s="390"/>
      <c r="AP141" s="388"/>
      <c r="AQ141" s="389"/>
      <c r="AR141" s="389"/>
      <c r="AS141" s="389"/>
      <c r="AT141" s="389"/>
      <c r="AU141" s="389"/>
      <c r="AV141" s="389"/>
      <c r="AW141" s="389"/>
      <c r="AX141" s="389"/>
      <c r="AY141" s="389"/>
      <c r="AZ141" s="389"/>
      <c r="BA141" s="390"/>
      <c r="BB141" s="388"/>
      <c r="BC141" s="389"/>
      <c r="BD141" s="389"/>
      <c r="BE141" s="389"/>
      <c r="BF141" s="389"/>
      <c r="BG141" s="389"/>
      <c r="BH141" s="389"/>
      <c r="BI141" s="389"/>
      <c r="BJ141" s="389"/>
      <c r="BK141" s="389"/>
      <c r="BL141" s="389"/>
      <c r="BM141" s="390"/>
      <c r="BN141" s="388"/>
      <c r="BO141" s="389"/>
      <c r="BP141" s="389"/>
      <c r="BQ141" s="389"/>
      <c r="BR141" s="389"/>
      <c r="BS141" s="389"/>
      <c r="BT141" s="389"/>
      <c r="BU141" s="389"/>
      <c r="BV141" s="389"/>
      <c r="BW141" s="389"/>
      <c r="BX141" s="389"/>
      <c r="BY141" s="390"/>
    </row>
    <row r="142" spans="2:77" ht="15.75">
      <c r="B142" s="299">
        <v>5</v>
      </c>
      <c r="C142" s="355" t="str">
        <f>IF('invulblad opdrachtnemer'!C142="","",'invulblad opdrachtnemer'!C142)</f>
        <v/>
      </c>
      <c r="D142" s="356">
        <f>IF('invulblad opdrachtnemer'!F142="","",'invulblad opdrachtnemer'!F142)</f>
        <v>1</v>
      </c>
      <c r="E142" s="367">
        <f t="shared" si="7"/>
        <v>0</v>
      </c>
      <c r="F142" s="388"/>
      <c r="G142" s="389"/>
      <c r="H142" s="389"/>
      <c r="I142" s="389"/>
      <c r="J142" s="389"/>
      <c r="K142" s="389"/>
      <c r="L142" s="389"/>
      <c r="M142" s="389"/>
      <c r="N142" s="389"/>
      <c r="O142" s="389"/>
      <c r="P142" s="389"/>
      <c r="Q142" s="390"/>
      <c r="R142" s="388"/>
      <c r="S142" s="389"/>
      <c r="T142" s="389"/>
      <c r="U142" s="389"/>
      <c r="V142" s="389"/>
      <c r="W142" s="389"/>
      <c r="X142" s="389"/>
      <c r="Y142" s="389"/>
      <c r="Z142" s="389"/>
      <c r="AA142" s="389"/>
      <c r="AB142" s="389"/>
      <c r="AC142" s="390"/>
      <c r="AD142" s="388"/>
      <c r="AE142" s="389"/>
      <c r="AF142" s="389"/>
      <c r="AG142" s="389"/>
      <c r="AH142" s="389"/>
      <c r="AI142" s="389"/>
      <c r="AJ142" s="389"/>
      <c r="AK142" s="389"/>
      <c r="AL142" s="389"/>
      <c r="AM142" s="389"/>
      <c r="AN142" s="389"/>
      <c r="AO142" s="390"/>
      <c r="AP142" s="388"/>
      <c r="AQ142" s="389"/>
      <c r="AR142" s="389"/>
      <c r="AS142" s="389"/>
      <c r="AT142" s="389"/>
      <c r="AU142" s="389"/>
      <c r="AV142" s="389"/>
      <c r="AW142" s="389"/>
      <c r="AX142" s="389"/>
      <c r="AY142" s="389"/>
      <c r="AZ142" s="389"/>
      <c r="BA142" s="390"/>
      <c r="BB142" s="388"/>
      <c r="BC142" s="389"/>
      <c r="BD142" s="389"/>
      <c r="BE142" s="389"/>
      <c r="BF142" s="389"/>
      <c r="BG142" s="389"/>
      <c r="BH142" s="389"/>
      <c r="BI142" s="389"/>
      <c r="BJ142" s="389"/>
      <c r="BK142" s="389"/>
      <c r="BL142" s="389"/>
      <c r="BM142" s="390"/>
      <c r="BN142" s="388"/>
      <c r="BO142" s="389"/>
      <c r="BP142" s="389"/>
      <c r="BQ142" s="389"/>
      <c r="BR142" s="389"/>
      <c r="BS142" s="389"/>
      <c r="BT142" s="389"/>
      <c r="BU142" s="389"/>
      <c r="BV142" s="389"/>
      <c r="BW142" s="389"/>
      <c r="BX142" s="389"/>
      <c r="BY142" s="390"/>
    </row>
    <row r="143" spans="2:77" ht="16.5" thickBot="1">
      <c r="B143" s="299">
        <v>6</v>
      </c>
      <c r="C143" s="359" t="str">
        <f>IF('invulblad opdrachtnemer'!C143="","",'invulblad opdrachtnemer'!C143)</f>
        <v/>
      </c>
      <c r="D143" s="360">
        <f>IF('invulblad opdrachtnemer'!F143="","",'invulblad opdrachtnemer'!F143)</f>
        <v>1</v>
      </c>
      <c r="E143" s="368">
        <f t="shared" si="7"/>
        <v>0</v>
      </c>
      <c r="F143" s="391"/>
      <c r="G143" s="392"/>
      <c r="H143" s="392"/>
      <c r="I143" s="392"/>
      <c r="J143" s="392"/>
      <c r="K143" s="392"/>
      <c r="L143" s="392"/>
      <c r="M143" s="392"/>
      <c r="N143" s="392"/>
      <c r="O143" s="392"/>
      <c r="P143" s="392"/>
      <c r="Q143" s="393"/>
      <c r="R143" s="391"/>
      <c r="S143" s="392"/>
      <c r="T143" s="392"/>
      <c r="U143" s="392"/>
      <c r="V143" s="392"/>
      <c r="W143" s="392"/>
      <c r="X143" s="392"/>
      <c r="Y143" s="392"/>
      <c r="Z143" s="392"/>
      <c r="AA143" s="392"/>
      <c r="AB143" s="392"/>
      <c r="AC143" s="393"/>
      <c r="AD143" s="391"/>
      <c r="AE143" s="392"/>
      <c r="AF143" s="392"/>
      <c r="AG143" s="392"/>
      <c r="AH143" s="392"/>
      <c r="AI143" s="392"/>
      <c r="AJ143" s="392"/>
      <c r="AK143" s="392"/>
      <c r="AL143" s="392"/>
      <c r="AM143" s="392"/>
      <c r="AN143" s="392"/>
      <c r="AO143" s="393"/>
      <c r="AP143" s="391"/>
      <c r="AQ143" s="392"/>
      <c r="AR143" s="392"/>
      <c r="AS143" s="392"/>
      <c r="AT143" s="392"/>
      <c r="AU143" s="392"/>
      <c r="AV143" s="392"/>
      <c r="AW143" s="392"/>
      <c r="AX143" s="392"/>
      <c r="AY143" s="392"/>
      <c r="AZ143" s="392"/>
      <c r="BA143" s="393"/>
      <c r="BB143" s="391"/>
      <c r="BC143" s="392"/>
      <c r="BD143" s="392"/>
      <c r="BE143" s="392"/>
      <c r="BF143" s="392"/>
      <c r="BG143" s="392"/>
      <c r="BH143" s="392"/>
      <c r="BI143" s="392"/>
      <c r="BJ143" s="392"/>
      <c r="BK143" s="392"/>
      <c r="BL143" s="392"/>
      <c r="BM143" s="393"/>
      <c r="BN143" s="391"/>
      <c r="BO143" s="392"/>
      <c r="BP143" s="392"/>
      <c r="BQ143" s="392"/>
      <c r="BR143" s="392"/>
      <c r="BS143" s="392"/>
      <c r="BT143" s="392"/>
      <c r="BU143" s="392"/>
      <c r="BV143" s="392"/>
      <c r="BW143" s="392"/>
      <c r="BX143" s="392"/>
      <c r="BY143" s="393"/>
    </row>
  </sheetData>
  <sheetProtection sheet="1" objects="1" scenarios="1" formatCells="0" formatColumns="0" formatRows="0" insertColumns="0" insertRows="0"/>
  <mergeCells count="8">
    <mergeCell ref="AP138:BA143"/>
    <mergeCell ref="BB138:BM143"/>
    <mergeCell ref="BN138:BY143"/>
    <mergeCell ref="D4:J6"/>
    <mergeCell ref="L4:S6"/>
    <mergeCell ref="F138:Q143"/>
    <mergeCell ref="R138:AC143"/>
    <mergeCell ref="AD138:AO143"/>
  </mergeCells>
  <pageMargins left="0.25" right="0.25" top="0.75" bottom="0.75" header="0.3" footer="0.3"/>
  <pageSetup paperSize="9" scale="2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E3AAF-46CF-422E-9497-98362FCA2FF7}">
  <sheetPr codeName="Blad4" filterMode="1">
    <tabColor rgb="FFFF0000"/>
    <pageSetUpPr fitToPage="1"/>
  </sheetPr>
  <dimension ref="A1:P56"/>
  <sheetViews>
    <sheetView showGridLines="0" zoomScaleNormal="100" workbookViewId="0">
      <selection activeCell="F9" sqref="F9"/>
    </sheetView>
  </sheetViews>
  <sheetFormatPr defaultColWidth="9.28515625" defaultRowHeight="15"/>
  <cols>
    <col min="1" max="2" width="2.7109375" customWidth="1"/>
    <col min="3" max="3" width="28.5703125" customWidth="1"/>
    <col min="4" max="5" width="16.5703125" style="6" customWidth="1"/>
    <col min="6" max="6" width="17.7109375" style="6" customWidth="1"/>
    <col min="7" max="7" width="16.5703125" style="6" customWidth="1"/>
    <col min="8" max="9" width="16.5703125" customWidth="1"/>
    <col min="10" max="10" width="2.5703125" customWidth="1"/>
    <col min="11" max="13" width="16.5703125" customWidth="1"/>
    <col min="14" max="14" width="2.5703125" style="81" customWidth="1"/>
    <col min="15" max="15" width="16.5703125" style="81" customWidth="1"/>
    <col min="16" max="16" width="14.42578125" bestFit="1" customWidth="1"/>
  </cols>
  <sheetData>
    <row r="1" spans="1:16" s="1" customFormat="1" ht="20.100000000000001" customHeight="1" thickBot="1">
      <c r="C1" s="52" t="str">
        <f>'gunningscriterium SEB'!B1</f>
        <v>652998001 Raamovereenkomst bomen 2025</v>
      </c>
      <c r="E1" s="282"/>
      <c r="F1" s="282"/>
      <c r="K1" s="85" t="s">
        <v>51</v>
      </c>
      <c r="L1" s="64" t="s">
        <v>52</v>
      </c>
      <c r="M1" s="86" t="s">
        <v>53</v>
      </c>
      <c r="O1" s="203" t="s">
        <v>52</v>
      </c>
      <c r="P1" s="86" t="s">
        <v>53</v>
      </c>
    </row>
    <row r="2" spans="1:16" s="3" customFormat="1" ht="15" customHeight="1">
      <c r="C2" s="2" t="s">
        <v>54</v>
      </c>
      <c r="D2" s="2"/>
      <c r="E2" s="282"/>
      <c r="F2" s="282"/>
      <c r="G2" s="8"/>
      <c r="J2" s="1"/>
      <c r="K2" s="87"/>
      <c r="L2" s="87" t="s">
        <v>55</v>
      </c>
      <c r="M2" s="88">
        <v>0</v>
      </c>
      <c r="N2" s="4"/>
      <c r="O2" s="204" t="s">
        <v>56</v>
      </c>
      <c r="P2" s="88">
        <v>0</v>
      </c>
    </row>
    <row r="3" spans="1:16" s="3" customFormat="1" ht="15" customHeight="1">
      <c r="C3" s="11" t="s">
        <v>30</v>
      </c>
      <c r="D3" s="84" t="s">
        <v>57</v>
      </c>
      <c r="E3" s="80"/>
      <c r="F3" s="80"/>
      <c r="G3" s="80"/>
      <c r="H3" s="80"/>
      <c r="I3" s="80"/>
      <c r="K3" s="89" t="s">
        <v>58</v>
      </c>
      <c r="L3" s="90" t="s">
        <v>59</v>
      </c>
      <c r="M3" s="91">
        <v>30</v>
      </c>
      <c r="N3" s="4"/>
      <c r="O3" s="94" t="s">
        <v>60</v>
      </c>
      <c r="P3" s="95">
        <v>13</v>
      </c>
    </row>
    <row r="4" spans="1:16" s="3" customFormat="1" ht="15" customHeight="1" thickBot="1">
      <c r="D4" s="92" t="s">
        <v>61</v>
      </c>
      <c r="E4" t="s">
        <v>62</v>
      </c>
      <c r="F4" t="s">
        <v>63</v>
      </c>
      <c r="G4" s="3" t="s">
        <v>64</v>
      </c>
      <c r="H4" t="s">
        <v>31</v>
      </c>
      <c r="I4" s="3" t="s">
        <v>65</v>
      </c>
      <c r="K4" s="93" t="s">
        <v>66</v>
      </c>
      <c r="L4" s="94" t="s">
        <v>67</v>
      </c>
      <c r="M4" s="95">
        <v>54</v>
      </c>
      <c r="N4" s="4"/>
      <c r="O4" s="94" t="s">
        <v>68</v>
      </c>
      <c r="P4" s="95">
        <v>32</v>
      </c>
    </row>
    <row r="5" spans="1:16" s="3" customFormat="1" ht="15" customHeight="1" thickBot="1">
      <c r="D5" s="41"/>
      <c r="E5" s="42"/>
      <c r="F5" s="42"/>
      <c r="G5" s="41"/>
      <c r="H5" s="96" t="str">
        <f>IF('invulblad opdrachtnemer'!D101="","",'invulblad opdrachtnemer'!D101)</f>
        <v>motor</v>
      </c>
      <c r="I5" s="97" t="e">
        <f>SUM(H10:H19)+SUM(H23:H32)+SUM(H36:H56)</f>
        <v>#REF!</v>
      </c>
      <c r="K5" s="98" t="s">
        <v>69</v>
      </c>
      <c r="L5" s="99" t="s">
        <v>70</v>
      </c>
      <c r="M5" s="100">
        <v>240</v>
      </c>
      <c r="N5" s="4"/>
      <c r="O5" s="94" t="s">
        <v>71</v>
      </c>
      <c r="P5" s="95">
        <v>93</v>
      </c>
    </row>
    <row r="6" spans="1:16" s="3" customFormat="1" ht="15" customHeight="1" thickBot="1">
      <c r="C6" s="11" t="s">
        <v>3</v>
      </c>
      <c r="D6" s="3" t="e">
        <f>IF('invulblad opdrachtnemer'!#REF!="","",'invulblad opdrachtnemer'!#REF!)</f>
        <v>#REF!</v>
      </c>
      <c r="K6" s="101" t="s">
        <v>72</v>
      </c>
      <c r="L6" s="102" t="s">
        <v>73</v>
      </c>
      <c r="M6" s="103">
        <v>450</v>
      </c>
      <c r="N6" s="4"/>
      <c r="O6" s="94" t="s">
        <v>74</v>
      </c>
      <c r="P6" s="95">
        <v>138</v>
      </c>
    </row>
    <row r="7" spans="1:16" s="3" customFormat="1" ht="15" customHeight="1" thickBot="1">
      <c r="C7" s="283" t="s">
        <v>75</v>
      </c>
      <c r="D7" s="283"/>
      <c r="K7" s="92"/>
      <c r="L7" s="92"/>
      <c r="M7" s="92"/>
      <c r="N7" s="4"/>
      <c r="O7" s="94" t="s">
        <v>76</v>
      </c>
      <c r="P7" s="95">
        <v>208</v>
      </c>
    </row>
    <row r="8" spans="1:16" s="3" customFormat="1" ht="32.1" customHeight="1" thickBot="1">
      <c r="C8" s="9" t="e">
        <f>'gunningscriterium SEB'!#REF!</f>
        <v>#REF!</v>
      </c>
      <c r="D8" s="10"/>
      <c r="E8" s="10"/>
      <c r="F8" s="10"/>
      <c r="G8" s="22"/>
      <c r="H8" s="22"/>
      <c r="I8" s="12"/>
      <c r="K8" s="92"/>
      <c r="L8" s="92"/>
      <c r="M8" s="92"/>
      <c r="N8" s="4"/>
      <c r="O8" s="102" t="s">
        <v>77</v>
      </c>
      <c r="P8" s="103">
        <v>352</v>
      </c>
    </row>
    <row r="9" spans="1:16" s="3" customFormat="1" ht="32.1" customHeight="1" thickBot="1">
      <c r="A9" s="23"/>
      <c r="B9" s="5"/>
      <c r="C9" s="24" t="s">
        <v>35</v>
      </c>
      <c r="D9" s="25" t="s">
        <v>8</v>
      </c>
      <c r="E9" s="104" t="s">
        <v>9</v>
      </c>
      <c r="F9" s="25" t="s">
        <v>36</v>
      </c>
      <c r="G9" s="198" t="s">
        <v>78</v>
      </c>
      <c r="H9" s="25" t="s">
        <v>79</v>
      </c>
      <c r="I9" s="170" t="s">
        <v>80</v>
      </c>
      <c r="J9" s="5"/>
      <c r="N9" s="4"/>
    </row>
    <row r="10" spans="1:16" s="5" customFormat="1" ht="15" hidden="1" customHeight="1">
      <c r="A10" s="39"/>
      <c r="B10" s="3">
        <v>1</v>
      </c>
      <c r="C10" s="105" t="e">
        <f>IF('invulblad opdrachtnemer'!#REF!="","",'invulblad opdrachtnemer'!#REF!)</f>
        <v>#REF!</v>
      </c>
      <c r="D10" s="106" t="e">
        <f>IF('invulblad opdrachtnemer'!#REF!="","",'invulblad opdrachtnemer'!#REF!)</f>
        <v>#REF!</v>
      </c>
      <c r="E10" s="106" t="e">
        <f>IF('invulblad opdrachtnemer'!#REF!="","",'invulblad opdrachtnemer'!#REF!)</f>
        <v>#REF!</v>
      </c>
      <c r="F10" s="106" t="e">
        <f>IF('invulblad opdrachtnemer'!#REF!="","",'invulblad opdrachtnemer'!#REF!)</f>
        <v>#REF!</v>
      </c>
      <c r="G10" s="199" t="str">
        <f t="shared" ref="G10:G19" si="0">IFERROR(IF(AND(COUNTIF(machinelijst,C10),D10="elektromotor",NOT(F10=$L$2)),"Ja","Nee"),"")</f>
        <v/>
      </c>
      <c r="H10" s="107" t="e">
        <f t="shared" ref="H10:H19" si="1">IF(AND(COUNTIF(machinelijst,C10),D10="elektromotor",G10="ja"),_xlfn.XLOOKUP(F10,$L$2:$L$6,$M$2:$M$6)*I10,)</f>
        <v>#REF!</v>
      </c>
      <c r="I10" s="179" t="str">
        <f>IF(G10="ja",(_xlfn.CEILING.MATH(SUM('invulblad opdrachtnemer'!#REF!)/8)),"")</f>
        <v/>
      </c>
      <c r="J10" s="3"/>
    </row>
    <row r="11" spans="1:16" s="3" customFormat="1" ht="15" hidden="1" customHeight="1">
      <c r="A11" s="172"/>
      <c r="B11" s="3">
        <v>2</v>
      </c>
      <c r="C11" s="108" t="e">
        <f>IF('invulblad opdrachtnemer'!#REF!="","",'invulblad opdrachtnemer'!#REF!)</f>
        <v>#REF!</v>
      </c>
      <c r="D11" s="109" t="e">
        <f>IF('invulblad opdrachtnemer'!#REF!="","",'invulblad opdrachtnemer'!#REF!)</f>
        <v>#REF!</v>
      </c>
      <c r="E11" s="109" t="e">
        <f>IF('invulblad opdrachtnemer'!#REF!="","",'invulblad opdrachtnemer'!#REF!)</f>
        <v>#REF!</v>
      </c>
      <c r="F11" s="109" t="e">
        <f>IF('invulblad opdrachtnemer'!#REF!="","",'invulblad opdrachtnemer'!#REF!)</f>
        <v>#REF!</v>
      </c>
      <c r="G11" s="200" t="str">
        <f t="shared" si="0"/>
        <v/>
      </c>
      <c r="H11" s="110" t="e">
        <f t="shared" si="1"/>
        <v>#REF!</v>
      </c>
      <c r="I11" s="180" t="str">
        <f>IF(G11="ja",(_xlfn.CEILING.MATH(SUM('invulblad opdrachtnemer'!#REF!)/8)),"")</f>
        <v/>
      </c>
    </row>
    <row r="12" spans="1:16" s="3" customFormat="1" ht="15" hidden="1" customHeight="1">
      <c r="A12" s="39"/>
      <c r="B12" s="3">
        <v>3</v>
      </c>
      <c r="C12" s="108" t="e">
        <f>IF('invulblad opdrachtnemer'!#REF!="","",'invulblad opdrachtnemer'!#REF!)</f>
        <v>#REF!</v>
      </c>
      <c r="D12" s="109" t="e">
        <f>IF('invulblad opdrachtnemer'!#REF!="","",'invulblad opdrachtnemer'!#REF!)</f>
        <v>#REF!</v>
      </c>
      <c r="E12" s="109" t="e">
        <f>IF('invulblad opdrachtnemer'!#REF!="","",'invulblad opdrachtnemer'!#REF!)</f>
        <v>#REF!</v>
      </c>
      <c r="F12" s="109" t="e">
        <f>IF('invulblad opdrachtnemer'!#REF!="","",'invulblad opdrachtnemer'!#REF!)</f>
        <v>#REF!</v>
      </c>
      <c r="G12" s="200" t="str">
        <f t="shared" si="0"/>
        <v/>
      </c>
      <c r="H12" s="110" t="e">
        <f t="shared" si="1"/>
        <v>#REF!</v>
      </c>
      <c r="I12" s="180" t="str">
        <f>IF(G12="ja",(_xlfn.CEILING.MATH(SUM('invulblad opdrachtnemer'!#REF!)/8)),"")</f>
        <v/>
      </c>
    </row>
    <row r="13" spans="1:16" s="3" customFormat="1" ht="15" hidden="1" customHeight="1">
      <c r="A13" s="172"/>
      <c r="B13" s="3">
        <v>4</v>
      </c>
      <c r="C13" s="108" t="e">
        <f>IF('invulblad opdrachtnemer'!#REF!="","",'invulblad opdrachtnemer'!#REF!)</f>
        <v>#REF!</v>
      </c>
      <c r="D13" s="109" t="e">
        <f>IF('invulblad opdrachtnemer'!#REF!="","",'invulblad opdrachtnemer'!#REF!)</f>
        <v>#REF!</v>
      </c>
      <c r="E13" s="109" t="e">
        <f>IF('invulblad opdrachtnemer'!#REF!="","",'invulblad opdrachtnemer'!#REF!)</f>
        <v>#REF!</v>
      </c>
      <c r="F13" s="109" t="e">
        <f>IF('invulblad opdrachtnemer'!#REF!="","",'invulblad opdrachtnemer'!#REF!)</f>
        <v>#REF!</v>
      </c>
      <c r="G13" s="200" t="str">
        <f t="shared" si="0"/>
        <v/>
      </c>
      <c r="H13" s="110" t="e">
        <f t="shared" si="1"/>
        <v>#REF!</v>
      </c>
      <c r="I13" s="180" t="str">
        <f>IF(G13="ja",(_xlfn.CEILING.MATH(SUM('invulblad opdrachtnemer'!#REF!)/8)),"")</f>
        <v/>
      </c>
    </row>
    <row r="14" spans="1:16" s="3" customFormat="1" ht="15" hidden="1" customHeight="1">
      <c r="A14" s="39"/>
      <c r="B14" s="3">
        <v>5</v>
      </c>
      <c r="C14" s="108" t="e">
        <f>IF('invulblad opdrachtnemer'!#REF!="","",'invulblad opdrachtnemer'!#REF!)</f>
        <v>#REF!</v>
      </c>
      <c r="D14" s="109" t="e">
        <f>IF('invulblad opdrachtnemer'!#REF!="","",'invulblad opdrachtnemer'!#REF!)</f>
        <v>#REF!</v>
      </c>
      <c r="E14" s="109" t="e">
        <f>IF('invulblad opdrachtnemer'!#REF!="","",'invulblad opdrachtnemer'!#REF!)</f>
        <v>#REF!</v>
      </c>
      <c r="F14" s="109" t="e">
        <f>IF('invulblad opdrachtnemer'!#REF!="","",'invulblad opdrachtnemer'!#REF!)</f>
        <v>#REF!</v>
      </c>
      <c r="G14" s="200" t="str">
        <f t="shared" si="0"/>
        <v/>
      </c>
      <c r="H14" s="110" t="e">
        <f t="shared" si="1"/>
        <v>#REF!</v>
      </c>
      <c r="I14" s="180" t="str">
        <f>IF(G14="ja",(_xlfn.CEILING.MATH(SUM('invulblad opdrachtnemer'!#REF!)/8)),"")</f>
        <v/>
      </c>
    </row>
    <row r="15" spans="1:16" s="3" customFormat="1" ht="15" hidden="1" customHeight="1">
      <c r="A15" s="172"/>
      <c r="B15" s="3">
        <v>6</v>
      </c>
      <c r="C15" s="108" t="e">
        <f>IF('invulblad opdrachtnemer'!#REF!="","",'invulblad opdrachtnemer'!#REF!)</f>
        <v>#REF!</v>
      </c>
      <c r="D15" s="109" t="e">
        <f>IF('invulblad opdrachtnemer'!#REF!="","",'invulblad opdrachtnemer'!#REF!)</f>
        <v>#REF!</v>
      </c>
      <c r="E15" s="109" t="e">
        <f>IF('invulblad opdrachtnemer'!#REF!="","",'invulblad opdrachtnemer'!#REF!)</f>
        <v>#REF!</v>
      </c>
      <c r="F15" s="109" t="e">
        <f>IF('invulblad opdrachtnemer'!#REF!="","",'invulblad opdrachtnemer'!#REF!)</f>
        <v>#REF!</v>
      </c>
      <c r="G15" s="200" t="str">
        <f t="shared" si="0"/>
        <v/>
      </c>
      <c r="H15" s="110" t="e">
        <f t="shared" si="1"/>
        <v>#REF!</v>
      </c>
      <c r="I15" s="180" t="str">
        <f>IF(G15="ja",(_xlfn.CEILING.MATH(SUM('invulblad opdrachtnemer'!#REF!)/8)),"")</f>
        <v/>
      </c>
    </row>
    <row r="16" spans="1:16" s="3" customFormat="1" ht="15" hidden="1" customHeight="1">
      <c r="A16" s="39"/>
      <c r="B16" s="3">
        <v>7</v>
      </c>
      <c r="C16" s="108" t="e">
        <f>IF('invulblad opdrachtnemer'!#REF!="","",'invulblad opdrachtnemer'!#REF!)</f>
        <v>#REF!</v>
      </c>
      <c r="D16" s="109" t="e">
        <f>IF('invulblad opdrachtnemer'!#REF!="","",'invulblad opdrachtnemer'!#REF!)</f>
        <v>#REF!</v>
      </c>
      <c r="E16" s="109" t="e">
        <f>IF('invulblad opdrachtnemer'!#REF!="","",'invulblad opdrachtnemer'!#REF!)</f>
        <v>#REF!</v>
      </c>
      <c r="F16" s="109" t="e">
        <f>IF('invulblad opdrachtnemer'!#REF!="","",'invulblad opdrachtnemer'!#REF!)</f>
        <v>#REF!</v>
      </c>
      <c r="G16" s="200" t="str">
        <f t="shared" si="0"/>
        <v/>
      </c>
      <c r="H16" s="110" t="e">
        <f t="shared" si="1"/>
        <v>#REF!</v>
      </c>
      <c r="I16" s="180" t="str">
        <f>IF(G16="ja",(_xlfn.CEILING.MATH(SUM('invulblad opdrachtnemer'!#REF!)/8)),"")</f>
        <v/>
      </c>
    </row>
    <row r="17" spans="1:14" s="3" customFormat="1" ht="15" hidden="1" customHeight="1">
      <c r="A17" s="172"/>
      <c r="B17" s="3">
        <v>8</v>
      </c>
      <c r="C17" s="108" t="e">
        <f>IF('invulblad opdrachtnemer'!#REF!="","",'invulblad opdrachtnemer'!#REF!)</f>
        <v>#REF!</v>
      </c>
      <c r="D17" s="109" t="e">
        <f>IF('invulblad opdrachtnemer'!#REF!="","",'invulblad opdrachtnemer'!#REF!)</f>
        <v>#REF!</v>
      </c>
      <c r="E17" s="109" t="e">
        <f>IF('invulblad opdrachtnemer'!#REF!="","",'invulblad opdrachtnemer'!#REF!)</f>
        <v>#REF!</v>
      </c>
      <c r="F17" s="109" t="e">
        <f>IF('invulblad opdrachtnemer'!#REF!="","",'invulblad opdrachtnemer'!#REF!)</f>
        <v>#REF!</v>
      </c>
      <c r="G17" s="200" t="str">
        <f t="shared" si="0"/>
        <v/>
      </c>
      <c r="H17" s="110" t="e">
        <f t="shared" si="1"/>
        <v>#REF!</v>
      </c>
      <c r="I17" s="180" t="str">
        <f>IF(G17="ja",(_xlfn.CEILING.MATH(SUM('invulblad opdrachtnemer'!#REF!)/8)),"")</f>
        <v/>
      </c>
    </row>
    <row r="18" spans="1:14" s="3" customFormat="1" ht="15" hidden="1" customHeight="1">
      <c r="A18" s="39"/>
      <c r="B18" s="3">
        <v>9</v>
      </c>
      <c r="C18" s="108" t="e">
        <f>IF('invulblad opdrachtnemer'!#REF!="","",'invulblad opdrachtnemer'!#REF!)</f>
        <v>#REF!</v>
      </c>
      <c r="D18" s="109" t="e">
        <f>IF('invulblad opdrachtnemer'!#REF!="","",'invulblad opdrachtnemer'!#REF!)</f>
        <v>#REF!</v>
      </c>
      <c r="E18" s="109" t="e">
        <f>IF('invulblad opdrachtnemer'!#REF!="","",'invulblad opdrachtnemer'!#REF!)</f>
        <v>#REF!</v>
      </c>
      <c r="F18" s="109" t="e">
        <f>IF('invulblad opdrachtnemer'!#REF!="","",'invulblad opdrachtnemer'!#REF!)</f>
        <v>#REF!</v>
      </c>
      <c r="G18" s="200" t="str">
        <f t="shared" si="0"/>
        <v/>
      </c>
      <c r="H18" s="110" t="e">
        <f t="shared" si="1"/>
        <v>#REF!</v>
      </c>
      <c r="I18" s="180" t="str">
        <f>IF(G18="ja",(_xlfn.CEILING.MATH(SUM('invulblad opdrachtnemer'!#REF!)/8)),"")</f>
        <v/>
      </c>
      <c r="J18" s="8"/>
    </row>
    <row r="19" spans="1:14" s="8" customFormat="1" ht="15" hidden="1" customHeight="1" thickBot="1">
      <c r="A19" s="172"/>
      <c r="B19" s="3">
        <v>10</v>
      </c>
      <c r="C19" s="111" t="e">
        <f>IF('invulblad opdrachtnemer'!#REF!="","",'invulblad opdrachtnemer'!#REF!)</f>
        <v>#REF!</v>
      </c>
      <c r="D19" s="112" t="e">
        <f>IF('invulblad opdrachtnemer'!#REF!="","",'invulblad opdrachtnemer'!#REF!)</f>
        <v>#REF!</v>
      </c>
      <c r="E19" s="112" t="e">
        <f>IF('invulblad opdrachtnemer'!#REF!="","",'invulblad opdrachtnemer'!#REF!)</f>
        <v>#REF!</v>
      </c>
      <c r="F19" s="112" t="e">
        <f>IF('invulblad opdrachtnemer'!#REF!="","",'invulblad opdrachtnemer'!#REF!)</f>
        <v>#REF!</v>
      </c>
      <c r="G19" s="201" t="str">
        <f t="shared" si="0"/>
        <v/>
      </c>
      <c r="H19" s="113" t="e">
        <f t="shared" si="1"/>
        <v>#REF!</v>
      </c>
      <c r="I19" s="181" t="str">
        <f>IF(G19="ja",(_xlfn.CEILING.MATH(SUM('invulblad opdrachtnemer'!#REF!)/8)),"")</f>
        <v/>
      </c>
    </row>
    <row r="20" spans="1:14" s="3" customFormat="1" ht="15" customHeight="1" thickBot="1">
      <c r="A20" s="37"/>
      <c r="N20" s="4"/>
    </row>
    <row r="21" spans="1:14" s="3" customFormat="1" ht="32.1" customHeight="1" thickBot="1">
      <c r="A21" s="5"/>
      <c r="B21" s="5"/>
      <c r="C21" s="9" t="str">
        <f>'gunningscriterium SEB'!B90</f>
        <v>Aanplant bomen (exclusief transport van bomen)</v>
      </c>
      <c r="D21" s="10"/>
      <c r="E21" s="10"/>
      <c r="F21" s="10"/>
      <c r="G21" s="22"/>
      <c r="H21" s="22"/>
      <c r="I21" s="22"/>
      <c r="J21" s="5"/>
      <c r="N21" s="4"/>
    </row>
    <row r="22" spans="1:14" s="5" customFormat="1" ht="32.1" customHeight="1" thickBot="1">
      <c r="A22" s="26"/>
      <c r="B22" s="3"/>
      <c r="C22" s="24" t="s">
        <v>35</v>
      </c>
      <c r="D22" s="25" t="s">
        <v>8</v>
      </c>
      <c r="E22" s="104" t="s">
        <v>9</v>
      </c>
      <c r="F22" s="25" t="s">
        <v>36</v>
      </c>
      <c r="G22" s="198" t="s">
        <v>78</v>
      </c>
      <c r="H22" s="25" t="s">
        <v>79</v>
      </c>
      <c r="I22" s="170" t="s">
        <v>80</v>
      </c>
      <c r="J22" s="3"/>
    </row>
    <row r="23" spans="1:14" s="3" customFormat="1" ht="15" hidden="1" customHeight="1">
      <c r="A23" s="39"/>
      <c r="B23" s="3">
        <v>1</v>
      </c>
      <c r="C23" s="105" t="str">
        <f>IF('invulblad opdrachtnemer'!C48="","",'invulblad opdrachtnemer'!C48)</f>
        <v/>
      </c>
      <c r="D23" s="106" t="str">
        <f>IF('invulblad opdrachtnemer'!D48="","",'invulblad opdrachtnemer'!D48)</f>
        <v/>
      </c>
      <c r="E23" s="106" t="str">
        <f>IF('invulblad opdrachtnemer'!E48="","",'invulblad opdrachtnemer'!E48)</f>
        <v/>
      </c>
      <c r="F23" s="106" t="e">
        <f>IF('invulblad opdrachtnemer'!#REF!="","",'invulblad opdrachtnemer'!#REF!)</f>
        <v>#REF!</v>
      </c>
      <c r="G23" s="199" t="str">
        <f t="shared" ref="G23:G27" si="2">IFERROR(IF(AND(COUNTIF(machinelijst,C23),D23="elektromotor",NOT(F23=$L$2)),"Ja","Nee"),"")</f>
        <v/>
      </c>
      <c r="H23" s="107">
        <f t="shared" ref="H23:H27" si="3">IF(AND(COUNTIF(machinelijst,C23),D23="elektromotor",G23="ja"),_xlfn.XLOOKUP(F23,$L$2:$L$6,$M$2:$M$6)*I23,)</f>
        <v>0</v>
      </c>
      <c r="I23" s="179" t="str">
        <f>IF(G23="ja",(SUM('invulblad opdrachtnemer'!F14:F14)),"")</f>
        <v/>
      </c>
    </row>
    <row r="24" spans="1:14" s="3" customFormat="1" ht="15" hidden="1" customHeight="1">
      <c r="A24" s="172"/>
      <c r="B24" s="3">
        <v>2</v>
      </c>
      <c r="C24" s="108" t="str">
        <f>IF('invulblad opdrachtnemer'!C49="","",'invulblad opdrachtnemer'!C49)</f>
        <v/>
      </c>
      <c r="D24" s="109" t="str">
        <f>IF('invulblad opdrachtnemer'!D49="","",'invulblad opdrachtnemer'!D49)</f>
        <v/>
      </c>
      <c r="E24" s="109" t="str">
        <f>IF('invulblad opdrachtnemer'!E49="","",'invulblad opdrachtnemer'!E49)</f>
        <v/>
      </c>
      <c r="F24" s="109" t="e">
        <f>IF('invulblad opdrachtnemer'!#REF!="","",'invulblad opdrachtnemer'!#REF!)</f>
        <v>#REF!</v>
      </c>
      <c r="G24" s="200" t="str">
        <f t="shared" si="2"/>
        <v/>
      </c>
      <c r="H24" s="110">
        <f>IF(AND(COUNTIF(machinelijst,C24),D24="elektromotor",G24="ja"),_xlfn.XLOOKUP(F24,$L$2:$L$6,$M$2:$M$6)*I24,)</f>
        <v>0</v>
      </c>
      <c r="I24" s="180" t="str">
        <f>IF(G24="ja",(SUM('invulblad opdrachtnemer'!F15:F15)),"")</f>
        <v/>
      </c>
    </row>
    <row r="25" spans="1:14" s="3" customFormat="1" ht="15" hidden="1" customHeight="1">
      <c r="A25" s="39"/>
      <c r="B25" s="3">
        <v>3</v>
      </c>
      <c r="C25" s="108" t="str">
        <f>IF('invulblad opdrachtnemer'!C50="","",'invulblad opdrachtnemer'!C50)</f>
        <v/>
      </c>
      <c r="D25" s="109" t="str">
        <f>IF('invulblad opdrachtnemer'!D50="","",'invulblad opdrachtnemer'!D50)</f>
        <v/>
      </c>
      <c r="E25" s="109" t="str">
        <f>IF('invulblad opdrachtnemer'!E50="","",'invulblad opdrachtnemer'!E50)</f>
        <v/>
      </c>
      <c r="F25" s="109" t="e">
        <f>IF('invulblad opdrachtnemer'!#REF!="","",'invulblad opdrachtnemer'!#REF!)</f>
        <v>#REF!</v>
      </c>
      <c r="G25" s="200" t="str">
        <f t="shared" si="2"/>
        <v/>
      </c>
      <c r="H25" s="110">
        <f t="shared" si="3"/>
        <v>0</v>
      </c>
      <c r="I25" s="180" t="str">
        <f>IF(G25="ja",(SUM('invulblad opdrachtnemer'!F16:F16)),"")</f>
        <v/>
      </c>
    </row>
    <row r="26" spans="1:14" s="3" customFormat="1" ht="15" hidden="1" customHeight="1">
      <c r="A26" s="172"/>
      <c r="B26" s="3">
        <v>4</v>
      </c>
      <c r="C26" s="108" t="str">
        <f>IF('invulblad opdrachtnemer'!C51="","",'invulblad opdrachtnemer'!C51)</f>
        <v/>
      </c>
      <c r="D26" s="109" t="str">
        <f>IF('invulblad opdrachtnemer'!D51="","",'invulblad opdrachtnemer'!D51)</f>
        <v/>
      </c>
      <c r="E26" s="109" t="str">
        <f>IF('invulblad opdrachtnemer'!E51="","",'invulblad opdrachtnemer'!E51)</f>
        <v/>
      </c>
      <c r="F26" s="109" t="e">
        <f>IF('invulblad opdrachtnemer'!#REF!="","",'invulblad opdrachtnemer'!#REF!)</f>
        <v>#REF!</v>
      </c>
      <c r="G26" s="200" t="str">
        <f t="shared" si="2"/>
        <v/>
      </c>
      <c r="H26" s="110">
        <f t="shared" si="3"/>
        <v>0</v>
      </c>
      <c r="I26" s="180" t="str">
        <f>IF(G26="ja",(SUM('invulblad opdrachtnemer'!F17:F17)),"")</f>
        <v/>
      </c>
    </row>
    <row r="27" spans="1:14" s="3" customFormat="1" ht="15" hidden="1" customHeight="1">
      <c r="A27" s="39"/>
      <c r="B27" s="3">
        <v>5</v>
      </c>
      <c r="C27" s="108" t="str">
        <f>IF('invulblad opdrachtnemer'!C52="","",'invulblad opdrachtnemer'!C52)</f>
        <v/>
      </c>
      <c r="D27" s="109" t="str">
        <f>IF('invulblad opdrachtnemer'!D52="","",'invulblad opdrachtnemer'!D52)</f>
        <v/>
      </c>
      <c r="E27" s="109" t="str">
        <f>IF('invulblad opdrachtnemer'!E52="","",'invulblad opdrachtnemer'!E52)</f>
        <v/>
      </c>
      <c r="F27" s="109" t="e">
        <f>IF('invulblad opdrachtnemer'!#REF!="","",'invulblad opdrachtnemer'!#REF!)</f>
        <v>#REF!</v>
      </c>
      <c r="G27" s="200" t="str">
        <f t="shared" si="2"/>
        <v/>
      </c>
      <c r="H27" s="110">
        <f t="shared" si="3"/>
        <v>0</v>
      </c>
      <c r="I27" s="180" t="str">
        <f>IF(G27="ja",(SUM('invulblad opdrachtnemer'!F18:F18)),"")</f>
        <v/>
      </c>
    </row>
    <row r="28" spans="1:14" s="3" customFormat="1" ht="15" hidden="1" customHeight="1">
      <c r="A28" s="172"/>
      <c r="B28" s="3">
        <v>6</v>
      </c>
      <c r="C28" s="108" t="str">
        <f>IF('invulblad opdrachtnemer'!C53="","",'invulblad opdrachtnemer'!C53)</f>
        <v/>
      </c>
      <c r="D28" s="109" t="str">
        <f>IF('invulblad opdrachtnemer'!D53="","",'invulblad opdrachtnemer'!D53)</f>
        <v/>
      </c>
      <c r="E28" s="109" t="str">
        <f>IF('invulblad opdrachtnemer'!E53="","",'invulblad opdrachtnemer'!E53)</f>
        <v/>
      </c>
      <c r="F28" s="109" t="e">
        <f>IF('invulblad opdrachtnemer'!#REF!="","",'invulblad opdrachtnemer'!#REF!)</f>
        <v>#REF!</v>
      </c>
      <c r="G28" s="200" t="str">
        <f t="shared" ref="G28:G32" si="4">IFERROR(IF(AND(COUNTIF(machinelijst,C28),D28="elektromotor",NOT(F28=$L$2)),"Ja","Nee"),"")</f>
        <v/>
      </c>
      <c r="H28" s="110">
        <f t="shared" ref="H28:H32" si="5">IF(AND(COUNTIF(machinelijst,C28),D28="elektromotor",G28="ja"),_xlfn.XLOOKUP(F28,$L$2:$L$6,$M$2:$M$6)*I28,)</f>
        <v>0</v>
      </c>
      <c r="I28" s="180" t="str">
        <f>IF(G28="ja",(SUM('invulblad opdrachtnemer'!F19:F19)),"")</f>
        <v/>
      </c>
    </row>
    <row r="29" spans="1:14" s="3" customFormat="1" ht="15" hidden="1" customHeight="1">
      <c r="A29" s="39"/>
      <c r="B29" s="3">
        <v>7</v>
      </c>
      <c r="C29" s="108" t="str">
        <f>IF('invulblad opdrachtnemer'!C54="","",'invulblad opdrachtnemer'!C54)</f>
        <v/>
      </c>
      <c r="D29" s="109" t="str">
        <f>IF('invulblad opdrachtnemer'!D54="","",'invulblad opdrachtnemer'!D54)</f>
        <v/>
      </c>
      <c r="E29" s="109" t="str">
        <f>IF('invulblad opdrachtnemer'!E54="","",'invulblad opdrachtnemer'!E54)</f>
        <v/>
      </c>
      <c r="F29" s="109" t="e">
        <f>IF('invulblad opdrachtnemer'!#REF!="","",'invulblad opdrachtnemer'!#REF!)</f>
        <v>#REF!</v>
      </c>
      <c r="G29" s="200" t="str">
        <f t="shared" si="4"/>
        <v/>
      </c>
      <c r="H29" s="110">
        <f t="shared" si="5"/>
        <v>0</v>
      </c>
      <c r="I29" s="180" t="str">
        <f>IF(G29="ja",(SUM('invulblad opdrachtnemer'!F20:F20)),"")</f>
        <v/>
      </c>
    </row>
    <row r="30" spans="1:14" s="3" customFormat="1" ht="15" hidden="1" customHeight="1">
      <c r="A30" s="172"/>
      <c r="B30" s="3">
        <v>8</v>
      </c>
      <c r="C30" s="108" t="str">
        <f>IF('invulblad opdrachtnemer'!C55="","",'invulblad opdrachtnemer'!C55)</f>
        <v/>
      </c>
      <c r="D30" s="109" t="str">
        <f>IF('invulblad opdrachtnemer'!D55="","",'invulblad opdrachtnemer'!D55)</f>
        <v/>
      </c>
      <c r="E30" s="109" t="str">
        <f>IF('invulblad opdrachtnemer'!E55="","",'invulblad opdrachtnemer'!E55)</f>
        <v/>
      </c>
      <c r="F30" s="109" t="e">
        <f>IF('invulblad opdrachtnemer'!#REF!="","",'invulblad opdrachtnemer'!#REF!)</f>
        <v>#REF!</v>
      </c>
      <c r="G30" s="200" t="str">
        <f t="shared" si="4"/>
        <v/>
      </c>
      <c r="H30" s="110">
        <f t="shared" si="5"/>
        <v>0</v>
      </c>
      <c r="I30" s="180" t="str">
        <f>IF(G30="ja",(SUM('invulblad opdrachtnemer'!F21:F21)),"")</f>
        <v/>
      </c>
    </row>
    <row r="31" spans="1:14" s="3" customFormat="1" ht="15" hidden="1" customHeight="1">
      <c r="A31" s="39"/>
      <c r="B31" s="3">
        <v>9</v>
      </c>
      <c r="C31" s="108" t="str">
        <f>IF('invulblad opdrachtnemer'!C56="","",'invulblad opdrachtnemer'!C56)</f>
        <v/>
      </c>
      <c r="D31" s="109" t="str">
        <f>IF('invulblad opdrachtnemer'!D56="","",'invulblad opdrachtnemer'!D56)</f>
        <v/>
      </c>
      <c r="E31" s="109" t="str">
        <f>IF('invulblad opdrachtnemer'!E56="","",'invulblad opdrachtnemer'!E56)</f>
        <v/>
      </c>
      <c r="F31" s="109" t="e">
        <f>IF('invulblad opdrachtnemer'!#REF!="","",'invulblad opdrachtnemer'!#REF!)</f>
        <v>#REF!</v>
      </c>
      <c r="G31" s="200" t="str">
        <f t="shared" si="4"/>
        <v/>
      </c>
      <c r="H31" s="110">
        <f t="shared" si="5"/>
        <v>0</v>
      </c>
      <c r="I31" s="180" t="str">
        <f>IF(G31="ja",(SUM('invulblad opdrachtnemer'!F22:F22)),"")</f>
        <v/>
      </c>
    </row>
    <row r="32" spans="1:14" s="3" customFormat="1" ht="15" hidden="1" customHeight="1" thickBot="1">
      <c r="A32" s="172"/>
      <c r="B32" s="3">
        <v>10</v>
      </c>
      <c r="C32" s="111" t="e">
        <f>IF('invulblad opdrachtnemer'!#REF!="","",'invulblad opdrachtnemer'!#REF!)</f>
        <v>#REF!</v>
      </c>
      <c r="D32" s="112" t="e">
        <f>IF('invulblad opdrachtnemer'!#REF!="","",'invulblad opdrachtnemer'!#REF!)</f>
        <v>#REF!</v>
      </c>
      <c r="E32" s="112" t="e">
        <f>IF('invulblad opdrachtnemer'!#REF!="","",'invulblad opdrachtnemer'!#REF!)</f>
        <v>#REF!</v>
      </c>
      <c r="F32" s="112" t="e">
        <f>IF('invulblad opdrachtnemer'!#REF!="","",'invulblad opdrachtnemer'!#REF!)</f>
        <v>#REF!</v>
      </c>
      <c r="G32" s="201" t="str">
        <f t="shared" si="4"/>
        <v/>
      </c>
      <c r="H32" s="113" t="e">
        <f t="shared" si="5"/>
        <v>#REF!</v>
      </c>
      <c r="I32" s="181" t="str">
        <f>IF(G32="ja",(SUM('invulblad opdrachtnemer'!#REF!)),"")</f>
        <v/>
      </c>
    </row>
    <row r="33" spans="1:15" s="3" customFormat="1" ht="15" customHeight="1" thickBot="1">
      <c r="A33" s="8"/>
      <c r="B33" s="8"/>
      <c r="J33" s="8"/>
    </row>
    <row r="34" spans="1:15" s="8" customFormat="1" ht="32.1" customHeight="1" thickBot="1">
      <c r="B34" s="5"/>
      <c r="C34" s="9" t="s">
        <v>28</v>
      </c>
      <c r="D34" s="10"/>
      <c r="E34" s="10"/>
      <c r="F34" s="22"/>
      <c r="G34" s="22"/>
      <c r="H34" s="22"/>
      <c r="I34" s="12"/>
      <c r="J34"/>
    </row>
    <row r="35" spans="1:15" ht="32.1" customHeight="1" thickBot="1">
      <c r="A35" s="27"/>
      <c r="B35" s="3"/>
      <c r="C35" s="193" t="s">
        <v>35</v>
      </c>
      <c r="D35" s="194"/>
      <c r="E35" s="194"/>
      <c r="F35" s="25" t="s">
        <v>36</v>
      </c>
      <c r="G35" s="198" t="s">
        <v>78</v>
      </c>
      <c r="H35" s="25" t="s">
        <v>79</v>
      </c>
      <c r="I35" s="170" t="s">
        <v>80</v>
      </c>
      <c r="N35"/>
      <c r="O35"/>
    </row>
    <row r="36" spans="1:15" ht="15" hidden="1" customHeight="1">
      <c r="A36" s="39"/>
      <c r="B36" s="3">
        <v>1</v>
      </c>
      <c r="C36" s="290" t="e">
        <f>IF('logboek opdrachtnemer'!#REF!="","",'logboek opdrachtnemer'!#REF!)</f>
        <v>#REF!</v>
      </c>
      <c r="D36" s="291"/>
      <c r="E36" s="292"/>
      <c r="F36" s="106" t="e">
        <f>IF('logboek opdrachtnemer'!#REF!="","",'logboek opdrachtnemer'!#REF!)</f>
        <v>#REF!</v>
      </c>
      <c r="G36" s="199" t="str">
        <f>IFERROR(IF(AND(COUNTIF(machinelijst,C36),NOT(C36=""),NOT(F36=$L$2)),"Ja","Nee"),"")</f>
        <v/>
      </c>
      <c r="H36" s="107">
        <f>IF(AND(COUNTIF(machinelijst,C36),G36="Ja"),_xlfn.XLOOKUP(F36,$L$2:$L$6,$M$2:$M$6)*I36,0)</f>
        <v>0</v>
      </c>
      <c r="I36" s="179" t="str">
        <f>IF(G36="ja",(SUM('logboek opdrachtnemer'!#REF!)),"")</f>
        <v/>
      </c>
      <c r="N36"/>
      <c r="O36"/>
    </row>
    <row r="37" spans="1:15" ht="15" hidden="1" customHeight="1">
      <c r="A37" s="172"/>
      <c r="B37" s="3">
        <v>2</v>
      </c>
      <c r="C37" s="287" t="e">
        <f>IF('logboek opdrachtnemer'!#REF!="","",'logboek opdrachtnemer'!#REF!)</f>
        <v>#REF!</v>
      </c>
      <c r="D37" s="288"/>
      <c r="E37" s="289"/>
      <c r="F37" s="109" t="e">
        <f>IF('logboek opdrachtnemer'!#REF!="","",'logboek opdrachtnemer'!#REF!)</f>
        <v>#REF!</v>
      </c>
      <c r="G37" s="200" t="str">
        <f>IFERROR(IF(AND(COUNTIF(machinelijst,C37),NOT(C37=""),NOT(F37=$L$2)),"Ja","Nee"),"")</f>
        <v/>
      </c>
      <c r="H37" s="110">
        <f>IF(AND(COUNTIF(machinelijst,C37),G37="Ja"),_xlfn.XLOOKUP(F37,$L$2:$L$6,$M$2:$M$6)*I37,0)</f>
        <v>0</v>
      </c>
      <c r="I37" s="180" t="str">
        <f>IF(G37="ja",(SUM('logboek opdrachtnemer'!#REF!)),"")</f>
        <v/>
      </c>
      <c r="N37"/>
      <c r="O37"/>
    </row>
    <row r="38" spans="1:15" ht="15" hidden="1" customHeight="1">
      <c r="A38" s="39"/>
      <c r="B38" s="3">
        <v>3</v>
      </c>
      <c r="C38" s="287" t="e">
        <f>IF('logboek opdrachtnemer'!#REF!="","",'logboek opdrachtnemer'!#REF!)</f>
        <v>#REF!</v>
      </c>
      <c r="D38" s="288"/>
      <c r="E38" s="289"/>
      <c r="F38" s="109" t="e">
        <f>IF('logboek opdrachtnemer'!#REF!="","",'logboek opdrachtnemer'!#REF!)</f>
        <v>#REF!</v>
      </c>
      <c r="G38" s="200" t="str">
        <f>IFERROR(IF(AND(COUNTIF(machinelijst,C38),NOT(C38=""),NOT(F38=$L$2)),"Ja","Nee"),"")</f>
        <v/>
      </c>
      <c r="H38" s="110">
        <f>IF(AND(COUNTIF(machinelijst,C38),G38="Ja"),_xlfn.XLOOKUP(F38,$L$2:$L$6,$M$2:$M$6)*I38,0)</f>
        <v>0</v>
      </c>
      <c r="I38" s="180" t="str">
        <f>IF(G38="ja",(SUM('logboek opdrachtnemer'!#REF!)),"")</f>
        <v/>
      </c>
      <c r="N38"/>
      <c r="O38"/>
    </row>
    <row r="39" spans="1:15" ht="15" hidden="1" customHeight="1">
      <c r="A39" s="172"/>
      <c r="B39" s="3">
        <v>4</v>
      </c>
      <c r="C39" s="287" t="e">
        <f>IF('logboek opdrachtnemer'!#REF!="","",'logboek opdrachtnemer'!#REF!)</f>
        <v>#REF!</v>
      </c>
      <c r="D39" s="288"/>
      <c r="E39" s="289"/>
      <c r="F39" s="109" t="e">
        <f>IF('logboek opdrachtnemer'!#REF!="","",'logboek opdrachtnemer'!#REF!)</f>
        <v>#REF!</v>
      </c>
      <c r="G39" s="200" t="str">
        <f>IFERROR(IF(AND(COUNTIF(machinelijst,C39),NOT(C39=""),NOT(F39=$L$2)),"Ja","Nee"),"")</f>
        <v/>
      </c>
      <c r="H39" s="110">
        <f>IF(AND(COUNTIF(machinelijst,C39),G39="Ja"),_xlfn.XLOOKUP(F39,$L$2:$L$6,$M$2:$M$6)*I39,0)</f>
        <v>0</v>
      </c>
      <c r="I39" s="180" t="str">
        <f>IF(G39="ja",(SUM('logboek opdrachtnemer'!#REF!)),"")</f>
        <v/>
      </c>
      <c r="N39"/>
      <c r="O39"/>
    </row>
    <row r="40" spans="1:15" ht="15" hidden="1" customHeight="1" thickBot="1">
      <c r="A40" s="39"/>
      <c r="B40" s="3">
        <v>5</v>
      </c>
      <c r="C40" s="284" t="e">
        <f>IF('logboek opdrachtnemer'!#REF!="","",'logboek opdrachtnemer'!#REF!)</f>
        <v>#REF!</v>
      </c>
      <c r="D40" s="285"/>
      <c r="E40" s="286"/>
      <c r="F40" s="112" t="e">
        <f>IF('logboek opdrachtnemer'!#REF!="","",'logboek opdrachtnemer'!#REF!)</f>
        <v>#REF!</v>
      </c>
      <c r="G40" s="201" t="str">
        <f>IFERROR(IF(AND(COUNTIF(machinelijst,C40),NOT(C40=""),NOT(F40=$L$2)),"Ja","Nee"),"")</f>
        <v/>
      </c>
      <c r="H40" s="113">
        <f>IF(AND(COUNTIF(machinelijst,C40),G40="Ja"),_xlfn.XLOOKUP(F40,$L$2:$L$6,$M$2:$M$6)*I40,0)</f>
        <v>0</v>
      </c>
      <c r="I40" s="181" t="str">
        <f>IF(G40="ja",(SUM('logboek opdrachtnemer'!#REF!)),"")</f>
        <v/>
      </c>
      <c r="N40"/>
      <c r="O40"/>
    </row>
    <row r="41" spans="1:15" ht="15" customHeight="1" thickBot="1">
      <c r="A41" s="172"/>
      <c r="B41" s="3"/>
      <c r="G41" s="171" t="s">
        <v>81</v>
      </c>
      <c r="N41"/>
      <c r="O41"/>
    </row>
    <row r="42" spans="1:15" ht="32.25" customHeight="1" thickBot="1">
      <c r="A42" s="39"/>
      <c r="B42" s="3"/>
      <c r="C42" s="9" t="s">
        <v>49</v>
      </c>
      <c r="D42" s="10"/>
      <c r="E42" s="10"/>
      <c r="F42" s="22"/>
      <c r="G42" s="22"/>
      <c r="H42" s="22"/>
      <c r="I42" s="12"/>
      <c r="N42"/>
      <c r="O42"/>
    </row>
    <row r="43" spans="1:15" ht="32.25" customHeight="1" thickBot="1">
      <c r="A43" s="172"/>
      <c r="B43" s="3"/>
      <c r="C43" s="193" t="s">
        <v>35</v>
      </c>
      <c r="D43" s="194"/>
      <c r="E43" s="194"/>
      <c r="F43" s="202" t="s">
        <v>82</v>
      </c>
      <c r="G43" s="198" t="s">
        <v>78</v>
      </c>
      <c r="H43" s="25" t="s">
        <v>79</v>
      </c>
      <c r="I43" s="170" t="s">
        <v>83</v>
      </c>
      <c r="N43"/>
      <c r="O43"/>
    </row>
    <row r="44" spans="1:15" ht="15" hidden="1" customHeight="1">
      <c r="A44" s="39"/>
      <c r="B44" s="3">
        <v>1</v>
      </c>
      <c r="C44" s="290" t="e">
        <f>IF('logboek opdrachtnemer'!#REF!="","",'logboek opdrachtnemer'!#REF!)</f>
        <v>#REF!</v>
      </c>
      <c r="D44" s="291"/>
      <c r="E44" s="292"/>
      <c r="F44" s="197" t="e">
        <f>IF('logboek opdrachtnemer'!#REF!="","",'logboek opdrachtnemer'!#REF!)</f>
        <v>#REF!</v>
      </c>
      <c r="G44" s="199" t="e">
        <f>IF(AND(COUNTIF(machinelijst,C44),NOT(C44 = "")),"Ja","Nee")</f>
        <v>#REF!</v>
      </c>
      <c r="H44" s="110" t="e">
        <f>IF(G44="Ja",I44*0.4*F44,0)</f>
        <v>#REF!</v>
      </c>
      <c r="I44" s="179" t="e">
        <f>IF(G44="ja",(SUM('logboek opdrachtnemer'!#REF!)),"")</f>
        <v>#REF!</v>
      </c>
      <c r="N44"/>
      <c r="O44"/>
    </row>
    <row r="45" spans="1:15" ht="15" hidden="1" customHeight="1">
      <c r="A45" s="172"/>
      <c r="B45" s="3">
        <v>2</v>
      </c>
      <c r="C45" s="287" t="e">
        <f>IF('logboek opdrachtnemer'!#REF!="","",'logboek opdrachtnemer'!#REF!)</f>
        <v>#REF!</v>
      </c>
      <c r="D45" s="288"/>
      <c r="E45" s="289"/>
      <c r="F45" s="195" t="e">
        <f>IF('logboek opdrachtnemer'!#REF!="","",'logboek opdrachtnemer'!#REF!)</f>
        <v>#REF!</v>
      </c>
      <c r="G45" s="200" t="e">
        <f>IF(AND(COUNTIF(machinelijst,C45),NOT(C45 = "")),"Ja","Nee")</f>
        <v>#REF!</v>
      </c>
      <c r="H45" s="110" t="e">
        <f>IF(G45="Ja",I45*0.4*F45,0)</f>
        <v>#REF!</v>
      </c>
      <c r="I45" s="180" t="e">
        <f>IF(G45="ja",(SUM('logboek opdrachtnemer'!#REF!)),"")</f>
        <v>#REF!</v>
      </c>
      <c r="N45"/>
      <c r="O45"/>
    </row>
    <row r="46" spans="1:15" ht="15" hidden="1" customHeight="1">
      <c r="A46" s="39"/>
      <c r="B46" s="3">
        <v>3</v>
      </c>
      <c r="C46" s="287" t="e">
        <f>IF('logboek opdrachtnemer'!#REF!="","",'logboek opdrachtnemer'!#REF!)</f>
        <v>#REF!</v>
      </c>
      <c r="D46" s="288"/>
      <c r="E46" s="289"/>
      <c r="F46" s="195" t="e">
        <f>IF('logboek opdrachtnemer'!#REF!="","",'logboek opdrachtnemer'!#REF!)</f>
        <v>#REF!</v>
      </c>
      <c r="G46" s="200" t="e">
        <f>IF(AND(COUNTIF(machinelijst,C46),NOT(C46 = "")),"Ja","Nee")</f>
        <v>#REF!</v>
      </c>
      <c r="H46" s="110" t="e">
        <f>IF(AND(COUNTIF(machinelijst,C46),G46="Ja"),I46*0.4*F46,0)</f>
        <v>#REF!</v>
      </c>
      <c r="I46" s="180" t="e">
        <f>IF(G46="ja",(SUM('logboek opdrachtnemer'!#REF!)),"")</f>
        <v>#REF!</v>
      </c>
      <c r="N46"/>
      <c r="O46"/>
    </row>
    <row r="47" spans="1:15" ht="15" hidden="1" customHeight="1">
      <c r="A47" s="172"/>
      <c r="B47" s="3">
        <v>4</v>
      </c>
      <c r="C47" s="287" t="e">
        <f>IF('logboek opdrachtnemer'!#REF!="","",'logboek opdrachtnemer'!#REF!)</f>
        <v>#REF!</v>
      </c>
      <c r="D47" s="288"/>
      <c r="E47" s="289"/>
      <c r="F47" s="195" t="e">
        <f>IF('logboek opdrachtnemer'!#REF!="","",'logboek opdrachtnemer'!#REF!)</f>
        <v>#REF!</v>
      </c>
      <c r="G47" s="200" t="e">
        <f>IF(AND(COUNTIF(machinelijst,C47),NOT(C47 = "")),"Ja","Nee")</f>
        <v>#REF!</v>
      </c>
      <c r="H47" s="110" t="e">
        <f>IF(AND(COUNTIF(machinelijst,C47),G47="Ja"),I47*0.4*F47,0)</f>
        <v>#REF!</v>
      </c>
      <c r="I47" s="180" t="e">
        <f>IF(G47="ja",(SUM('logboek opdrachtnemer'!#REF!)),"")</f>
        <v>#REF!</v>
      </c>
      <c r="N47"/>
      <c r="O47"/>
    </row>
    <row r="48" spans="1:15" ht="15" hidden="1" customHeight="1" thickBot="1">
      <c r="A48" s="39"/>
      <c r="B48" s="3">
        <v>5</v>
      </c>
      <c r="C48" s="284" t="e">
        <f>IF('logboek opdrachtnemer'!#REF!="","",'logboek opdrachtnemer'!#REF!)</f>
        <v>#REF!</v>
      </c>
      <c r="D48" s="285"/>
      <c r="E48" s="286"/>
      <c r="F48" s="196" t="e">
        <f>IF('logboek opdrachtnemer'!#REF!="","",'logboek opdrachtnemer'!#REF!)</f>
        <v>#REF!</v>
      </c>
      <c r="G48" s="201" t="e">
        <f>IF(AND(COUNTIF(machinelijst,C48),NOT(C48 = "")),"Ja","Nee")</f>
        <v>#REF!</v>
      </c>
      <c r="H48" s="113" t="e">
        <f>IF(AND(COUNTIF(machinelijst,C48),G48="Ja"),I48*0.4*F48,0)</f>
        <v>#REF!</v>
      </c>
      <c r="I48" s="181" t="e">
        <f>IF(G48="ja",(SUM('logboek opdrachtnemer'!#REF!)),"")</f>
        <v>#REF!</v>
      </c>
      <c r="N48"/>
      <c r="O48"/>
    </row>
    <row r="49" spans="1:15" ht="15" customHeight="1" thickBot="1">
      <c r="A49" s="172"/>
      <c r="B49" s="3"/>
      <c r="N49"/>
      <c r="O49"/>
    </row>
    <row r="50" spans="1:15" ht="32.25" customHeight="1" thickBot="1">
      <c r="A50" s="39"/>
      <c r="B50" s="3"/>
      <c r="C50" s="9" t="s">
        <v>50</v>
      </c>
      <c r="D50" s="10"/>
      <c r="E50" s="10"/>
      <c r="F50" s="22"/>
      <c r="G50" s="22"/>
      <c r="H50" s="22"/>
      <c r="I50" s="12"/>
      <c r="N50"/>
      <c r="O50"/>
    </row>
    <row r="51" spans="1:15" ht="32.25" customHeight="1" thickBot="1">
      <c r="A51" s="172"/>
      <c r="B51" s="3"/>
      <c r="C51" s="193" t="s">
        <v>35</v>
      </c>
      <c r="D51" s="194"/>
      <c r="E51" s="194"/>
      <c r="F51" s="202" t="s">
        <v>36</v>
      </c>
      <c r="G51" s="198" t="s">
        <v>78</v>
      </c>
      <c r="H51" s="25" t="s">
        <v>79</v>
      </c>
      <c r="I51" s="170" t="s">
        <v>83</v>
      </c>
      <c r="N51"/>
      <c r="O51"/>
    </row>
    <row r="52" spans="1:15" ht="15" hidden="1" customHeight="1">
      <c r="A52" s="39"/>
      <c r="B52" s="3">
        <v>1</v>
      </c>
      <c r="C52" s="290" t="e">
        <f>IF('logboek opdrachtnemer'!#REF!="","",'logboek opdrachtnemer'!#REF!)</f>
        <v>#REF!</v>
      </c>
      <c r="D52" s="291"/>
      <c r="E52" s="292"/>
      <c r="F52" s="197" t="e">
        <f>IF('logboek opdrachtnemer'!#REF!="","",'logboek opdrachtnemer'!#REF!)</f>
        <v>#REF!</v>
      </c>
      <c r="G52" s="199" t="e">
        <f>IF(AND(COUNTIF(machinelijst,C52),NOT(C52 = "")),"Ja","Nee")</f>
        <v>#REF!</v>
      </c>
      <c r="H52" s="107" t="e">
        <f>IF(AND(COUNTIF(machinelijst,C52),G52="Ja"),_xlfn.XLOOKUP(F52,$O$2:$O$8,$P$2:$P$8)*I52,0)</f>
        <v>#REF!</v>
      </c>
      <c r="I52" s="179" t="e">
        <f>IF(G52="ja",(SUM('logboek opdrachtnemer'!#REF!)),"")</f>
        <v>#REF!</v>
      </c>
      <c r="N52"/>
      <c r="O52"/>
    </row>
    <row r="53" spans="1:15" ht="15" hidden="1" customHeight="1">
      <c r="A53" s="172"/>
      <c r="B53" s="3">
        <v>2</v>
      </c>
      <c r="C53" s="287" t="e">
        <f>IF('logboek opdrachtnemer'!#REF!="","",'logboek opdrachtnemer'!#REF!)</f>
        <v>#REF!</v>
      </c>
      <c r="D53" s="288"/>
      <c r="E53" s="289"/>
      <c r="F53" s="195" t="e">
        <f>IF('logboek opdrachtnemer'!#REF!="","",'logboek opdrachtnemer'!#REF!)</f>
        <v>#REF!</v>
      </c>
      <c r="G53" s="200" t="e">
        <f>IF(AND(COUNTIF(machinelijst,C53),NOT(C53 = "")),"Ja","Nee")</f>
        <v>#REF!</v>
      </c>
      <c r="H53" s="110" t="e">
        <f>IF(AND(COUNTIF(machinelijst,C53),G53="Ja"),_xlfn.XLOOKUP(F53,$O$2:$O$8,$P$2:$P$8)*I53,0)</f>
        <v>#REF!</v>
      </c>
      <c r="I53" s="180" t="e">
        <f>IF(G53="ja",(SUM('logboek opdrachtnemer'!#REF!)),"")</f>
        <v>#REF!</v>
      </c>
      <c r="N53"/>
      <c r="O53"/>
    </row>
    <row r="54" spans="1:15" ht="15" hidden="1" customHeight="1">
      <c r="A54" s="39"/>
      <c r="B54" s="3">
        <v>3</v>
      </c>
      <c r="C54" s="287" t="e">
        <f>IF('logboek opdrachtnemer'!#REF!="","",'logboek opdrachtnemer'!#REF!)</f>
        <v>#REF!</v>
      </c>
      <c r="D54" s="288"/>
      <c r="E54" s="289"/>
      <c r="F54" s="195" t="e">
        <f>IF('logboek opdrachtnemer'!#REF!="","",'logboek opdrachtnemer'!#REF!)</f>
        <v>#REF!</v>
      </c>
      <c r="G54" s="200" t="e">
        <f>IF(AND(COUNTIF(machinelijst,C54),NOT(C54 = "")),"Ja","Nee")</f>
        <v>#REF!</v>
      </c>
      <c r="H54" s="110" t="e">
        <f>IF(AND(COUNTIF(machinelijst,C54),G54="Ja"),_xlfn.XLOOKUP(F54,$O$2:$O$8,$P$2:$P$8)*I54,0)</f>
        <v>#REF!</v>
      </c>
      <c r="I54" s="180" t="e">
        <f>IF(G54="ja",(SUM('logboek opdrachtnemer'!#REF!)),"")</f>
        <v>#REF!</v>
      </c>
      <c r="N54"/>
      <c r="O54"/>
    </row>
    <row r="55" spans="1:15" ht="15" hidden="1" customHeight="1">
      <c r="A55" s="172"/>
      <c r="B55" s="3">
        <v>4</v>
      </c>
      <c r="C55" s="287" t="e">
        <f>IF('logboek opdrachtnemer'!#REF!="","",'logboek opdrachtnemer'!#REF!)</f>
        <v>#REF!</v>
      </c>
      <c r="D55" s="288"/>
      <c r="E55" s="289"/>
      <c r="F55" s="195" t="e">
        <f>IF('logboek opdrachtnemer'!#REF!="","",'logboek opdrachtnemer'!#REF!)</f>
        <v>#REF!</v>
      </c>
      <c r="G55" s="200" t="e">
        <f>IF(AND(COUNTIF(machinelijst,C55),NOT(C55 = "")),"Ja","Nee")</f>
        <v>#REF!</v>
      </c>
      <c r="H55" s="110" t="e">
        <f>IF(AND(COUNTIF(machinelijst,C55),G55="Ja"),_xlfn.XLOOKUP(F55,$O$2:$O$8,$P$2:$P$8)*I55,0)</f>
        <v>#REF!</v>
      </c>
      <c r="I55" s="180" t="e">
        <f>IF(G55="ja",(SUM('logboek opdrachtnemer'!#REF!)),"")</f>
        <v>#REF!</v>
      </c>
      <c r="N55"/>
      <c r="O55"/>
    </row>
    <row r="56" spans="1:15" ht="16.5" hidden="1" thickBot="1">
      <c r="B56" s="3">
        <v>5</v>
      </c>
      <c r="C56" s="284" t="e">
        <f>IF('logboek opdrachtnemer'!#REF!="","",'logboek opdrachtnemer'!#REF!)</f>
        <v>#REF!</v>
      </c>
      <c r="D56" s="285"/>
      <c r="E56" s="286"/>
      <c r="F56" s="196" t="e">
        <f>IF('logboek opdrachtnemer'!#REF!="","",'logboek opdrachtnemer'!#REF!)</f>
        <v>#REF!</v>
      </c>
      <c r="G56" s="201" t="e">
        <f>IF(AND(COUNTIF(machinelijst,C56),NOT(C56 = "")),"Ja","Nee")</f>
        <v>#REF!</v>
      </c>
      <c r="H56" s="113" t="e">
        <f>IF(AND(COUNTIF(machinelijst,C56),G56="Ja"),_xlfn.XLOOKUP(F56,$O$2:$O$8,$P$2:$P$8)*I56,0)</f>
        <v>#REF!</v>
      </c>
      <c r="I56" s="181" t="e">
        <f>IF(G56="ja",(SUM('logboek opdrachtnemer'!#REF!)),"")</f>
        <v>#REF!</v>
      </c>
      <c r="N56"/>
      <c r="O56"/>
    </row>
  </sheetData>
  <sheetProtection algorithmName="SHA-512" hashValue="wRLBqu+uDLx2vn0jL4h9jyKsMYgEM3s+Lu0CrnaSF+4UgqXQSdGPmaAL84BWFnT+r+nZk4y3GwlJPJbvqSzZJg==" saltValue="POpJLoY5tqB6i5BTijmnyQ==" spinCount="100000" sheet="1" formatCells="0" formatColumns="0" formatRows="0" insertColumns="0" insertRows="0" insertHyperlinks="0" sort="0" autoFilter="0" pivotTables="0"/>
  <autoFilter ref="G9:G56" xr:uid="{B68D21A2-68F0-4557-B718-B499D1B44852}">
    <filterColumn colId="0">
      <filters blank="1">
        <filter val="Ja"/>
        <filter val="Krijgen we subsidie?"/>
      </filters>
    </filterColumn>
  </autoFilter>
  <mergeCells count="17">
    <mergeCell ref="C52:E52"/>
    <mergeCell ref="C53:E53"/>
    <mergeCell ref="C54:E54"/>
    <mergeCell ref="C55:E55"/>
    <mergeCell ref="C56:E56"/>
    <mergeCell ref="C44:E44"/>
    <mergeCell ref="C45:E45"/>
    <mergeCell ref="C46:E46"/>
    <mergeCell ref="C47:E47"/>
    <mergeCell ref="C48:E48"/>
    <mergeCell ref="E1:F2"/>
    <mergeCell ref="C7:D7"/>
    <mergeCell ref="C40:E40"/>
    <mergeCell ref="C39:E39"/>
    <mergeCell ref="C38:E38"/>
    <mergeCell ref="C37:E37"/>
    <mergeCell ref="C36:E36"/>
  </mergeCells>
  <hyperlinks>
    <hyperlink ref="D4" r:id="rId1" xr:uid="{F2EAA966-6A6D-4E36-87E0-244ADDF0FF33}"/>
  </hyperlinks>
  <pageMargins left="0.25" right="0.25" top="0.75" bottom="0.75" header="0.3" footer="0.3"/>
  <pageSetup paperSize="9" scale="48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96889-4B4B-4CA2-B9EE-8F203A87E33A}">
  <sheetPr codeName="Blad7">
    <tabColor rgb="FFFF0000"/>
    <pageSetUpPr fitToPage="1"/>
  </sheetPr>
  <dimension ref="A1:P37"/>
  <sheetViews>
    <sheetView showGridLines="0" zoomScaleNormal="100" workbookViewId="0">
      <selection activeCell="D4" sqref="D4"/>
    </sheetView>
  </sheetViews>
  <sheetFormatPr defaultColWidth="9.28515625" defaultRowHeight="15" customHeight="1"/>
  <cols>
    <col min="1" max="2" width="2.7109375" customWidth="1"/>
    <col min="3" max="3" width="29.28515625" bestFit="1" customWidth="1"/>
    <col min="4" max="4" width="85.42578125" style="6" customWidth="1"/>
    <col min="5" max="5" width="2.5703125" style="115" customWidth="1"/>
    <col min="6" max="6" width="22.7109375" customWidth="1"/>
    <col min="7" max="7" width="2.5703125" style="115" customWidth="1"/>
    <col min="8" max="8" width="22.7109375" customWidth="1"/>
    <col min="9" max="9" width="2.5703125" style="115" customWidth="1"/>
    <col min="10" max="10" width="22.7109375" customWidth="1"/>
    <col min="11" max="11" width="2.5703125" customWidth="1"/>
    <col min="12" max="12" width="22.7109375" customWidth="1"/>
    <col min="13" max="13" width="2.5703125" customWidth="1"/>
    <col min="14" max="14" width="22.7109375" customWidth="1"/>
    <col min="15" max="15" width="2.7109375" customWidth="1"/>
  </cols>
  <sheetData>
    <row r="1" spans="1:16" s="182" customFormat="1" ht="20.100000000000001" customHeight="1">
      <c r="C1" s="183" t="str">
        <f>'gunningscriterium SEB'!B1</f>
        <v>652998001 Raamovereenkomst bomen 2025</v>
      </c>
      <c r="D1" s="184"/>
      <c r="E1" s="185"/>
      <c r="G1" s="185"/>
      <c r="I1" s="185"/>
    </row>
    <row r="2" spans="1:16" s="3" customFormat="1" ht="15" customHeight="1">
      <c r="C2" s="114" t="s">
        <v>84</v>
      </c>
      <c r="D2" s="116"/>
      <c r="E2" s="116"/>
      <c r="G2" s="117"/>
    </row>
    <row r="3" spans="1:16" s="3" customFormat="1" ht="15" customHeight="1" thickBot="1">
      <c r="C3" s="114"/>
      <c r="D3" s="116"/>
      <c r="E3" s="116"/>
      <c r="F3" s="117"/>
      <c r="G3" s="117"/>
      <c r="H3" s="117"/>
      <c r="I3" s="117"/>
      <c r="J3" s="117"/>
      <c r="K3" s="118"/>
      <c r="L3" s="118"/>
      <c r="M3" s="118"/>
      <c r="N3" s="118"/>
    </row>
    <row r="4" spans="1:16" s="26" customFormat="1" ht="25.15" customHeight="1">
      <c r="C4" s="119" t="s">
        <v>85</v>
      </c>
      <c r="D4" s="48"/>
      <c r="E4" s="120"/>
      <c r="F4" s="121" t="s">
        <v>86</v>
      </c>
      <c r="G4" s="122"/>
      <c r="H4" s="121" t="s">
        <v>87</v>
      </c>
      <c r="I4" s="117"/>
      <c r="J4" s="121" t="s">
        <v>88</v>
      </c>
      <c r="K4" s="118"/>
      <c r="L4" s="121" t="s">
        <v>89</v>
      </c>
      <c r="M4" s="118"/>
      <c r="N4" s="121" t="s">
        <v>90</v>
      </c>
      <c r="P4" s="26" t="s">
        <v>203</v>
      </c>
    </row>
    <row r="5" spans="1:16" s="123" customFormat="1" ht="10.15" customHeight="1">
      <c r="E5" s="120"/>
      <c r="F5" s="122"/>
      <c r="G5" s="117"/>
      <c r="H5" s="122"/>
      <c r="I5" s="117"/>
      <c r="J5" s="122"/>
      <c r="K5" s="117"/>
      <c r="L5" s="122"/>
      <c r="M5" s="117"/>
      <c r="N5" s="122"/>
    </row>
    <row r="6" spans="1:16" s="26" customFormat="1" ht="25.15" customHeight="1" thickBot="1">
      <c r="C6" s="26" t="s">
        <v>91</v>
      </c>
      <c r="D6" s="50"/>
      <c r="E6" s="120"/>
      <c r="F6" s="155" t="s">
        <v>92</v>
      </c>
      <c r="G6" s="117"/>
      <c r="H6" s="155" t="s">
        <v>92</v>
      </c>
      <c r="I6" s="117"/>
      <c r="J6" s="155" t="s">
        <v>92</v>
      </c>
      <c r="K6" s="118"/>
      <c r="L6" s="155" t="s">
        <v>92</v>
      </c>
      <c r="M6" s="118"/>
      <c r="N6" s="155" t="s">
        <v>92</v>
      </c>
    </row>
    <row r="7" spans="1:16" s="124" customFormat="1" ht="10.15" customHeight="1">
      <c r="C7" s="114"/>
      <c r="E7" s="116"/>
      <c r="F7" s="125"/>
      <c r="G7" s="126"/>
      <c r="H7" s="125"/>
      <c r="I7" s="126"/>
      <c r="J7" s="125"/>
      <c r="K7" s="126"/>
      <c r="L7" s="125"/>
      <c r="M7" s="126"/>
      <c r="N7" s="125"/>
    </row>
    <row r="8" spans="1:16" s="77" customFormat="1" ht="25.15" customHeight="1">
      <c r="C8" s="127" t="s">
        <v>93</v>
      </c>
      <c r="D8" s="116" t="str">
        <f>'gunningscriterium SEB'!B13</f>
        <v>Levering substraten transport naar depot</v>
      </c>
      <c r="E8" s="128"/>
      <c r="F8" s="156">
        <v>0</v>
      </c>
      <c r="G8" s="128"/>
      <c r="H8" s="156">
        <v>0</v>
      </c>
      <c r="I8" s="128"/>
      <c r="J8" s="156">
        <v>0</v>
      </c>
      <c r="K8" s="128"/>
      <c r="L8" s="156">
        <v>0</v>
      </c>
      <c r="M8" s="128"/>
      <c r="N8" s="156">
        <v>0</v>
      </c>
    </row>
    <row r="9" spans="1:16" s="124" customFormat="1" ht="9" customHeight="1">
      <c r="A9" s="129"/>
      <c r="B9" s="129"/>
      <c r="C9" s="130"/>
      <c r="D9" s="130"/>
      <c r="E9" s="131"/>
      <c r="F9" s="132"/>
      <c r="G9" s="133"/>
      <c r="H9" s="133"/>
      <c r="I9" s="133"/>
      <c r="J9" s="133"/>
      <c r="K9" s="133"/>
      <c r="L9" s="133"/>
      <c r="M9" s="133"/>
      <c r="N9" s="133"/>
    </row>
    <row r="10" spans="1:16" s="77" customFormat="1" ht="25.15" customHeight="1">
      <c r="A10" s="134"/>
      <c r="B10" s="134"/>
      <c r="C10" s="135" t="s">
        <v>94</v>
      </c>
      <c r="D10" s="136" t="str">
        <f>'gunningscriterium SEB'!B30</f>
        <v>Levering substraten transport depot naar locatie</v>
      </c>
      <c r="E10" s="136"/>
      <c r="F10" s="156">
        <v>0</v>
      </c>
      <c r="G10" s="128"/>
      <c r="H10" s="156">
        <v>0</v>
      </c>
      <c r="I10" s="128"/>
      <c r="J10" s="156">
        <v>0</v>
      </c>
      <c r="K10" s="128"/>
      <c r="L10" s="156">
        <v>0</v>
      </c>
      <c r="M10" s="128"/>
      <c r="N10" s="156">
        <v>0</v>
      </c>
    </row>
    <row r="11" spans="1:16" s="77" customFormat="1" ht="9" customHeight="1">
      <c r="C11" s="232"/>
      <c r="D11" s="233"/>
      <c r="E11" s="233"/>
      <c r="F11" s="234"/>
      <c r="G11" s="233"/>
      <c r="H11" s="234"/>
      <c r="I11" s="233"/>
      <c r="J11" s="234"/>
      <c r="K11" s="233"/>
      <c r="L11" s="234"/>
      <c r="M11" s="233"/>
      <c r="N11" s="234"/>
    </row>
    <row r="12" spans="1:16" s="77" customFormat="1" ht="25.15" customHeight="1">
      <c r="C12" s="127" t="s">
        <v>93</v>
      </c>
      <c r="D12" s="116" t="str">
        <f>'gunningscriterium SEB'!B47</f>
        <v>Grondwerk</v>
      </c>
      <c r="E12" s="128"/>
      <c r="F12" s="156">
        <v>0</v>
      </c>
      <c r="G12" s="128"/>
      <c r="H12" s="156">
        <v>0</v>
      </c>
      <c r="I12" s="128"/>
      <c r="J12" s="156">
        <v>0</v>
      </c>
      <c r="K12" s="128"/>
      <c r="L12" s="156">
        <v>0</v>
      </c>
      <c r="M12" s="128"/>
      <c r="N12" s="156">
        <v>0</v>
      </c>
    </row>
    <row r="13" spans="1:16" s="77" customFormat="1" ht="9" customHeight="1">
      <c r="A13" s="129"/>
      <c r="B13" s="129"/>
      <c r="C13" s="130"/>
      <c r="D13" s="130"/>
      <c r="E13" s="131"/>
      <c r="F13" s="132"/>
      <c r="G13" s="133"/>
      <c r="H13" s="133"/>
      <c r="I13" s="133"/>
      <c r="J13" s="133"/>
      <c r="K13" s="133"/>
      <c r="L13" s="133"/>
      <c r="M13" s="133"/>
      <c r="N13" s="133"/>
    </row>
    <row r="14" spans="1:16" s="77" customFormat="1" ht="25.15" customHeight="1">
      <c r="A14" s="134"/>
      <c r="B14" s="134"/>
      <c r="C14" s="135" t="s">
        <v>94</v>
      </c>
      <c r="D14" s="136" t="str">
        <f>'gunningscriterium SEB'!B73</f>
        <v>Afvoer reststromen (grond, graszoden, beplanting) transport naar verwerker</v>
      </c>
      <c r="E14" s="136"/>
      <c r="F14" s="156">
        <v>0</v>
      </c>
      <c r="G14" s="128"/>
      <c r="H14" s="156">
        <v>0</v>
      </c>
      <c r="I14" s="128"/>
      <c r="J14" s="156">
        <v>0</v>
      </c>
      <c r="K14" s="128"/>
      <c r="L14" s="156">
        <v>0</v>
      </c>
      <c r="M14" s="128"/>
      <c r="N14" s="156">
        <v>0</v>
      </c>
    </row>
    <row r="15" spans="1:16" s="77" customFormat="1" ht="9" customHeight="1">
      <c r="C15" s="232"/>
      <c r="D15" s="233"/>
      <c r="E15" s="233"/>
      <c r="F15" s="234"/>
      <c r="G15" s="233"/>
      <c r="H15" s="234"/>
      <c r="I15" s="233"/>
      <c r="J15" s="234"/>
      <c r="K15" s="233"/>
      <c r="L15" s="234"/>
      <c r="M15" s="233"/>
      <c r="N15" s="234"/>
    </row>
    <row r="16" spans="1:16" s="77" customFormat="1" ht="25.15" customHeight="1">
      <c r="C16" s="127" t="s">
        <v>93</v>
      </c>
      <c r="D16" s="116" t="str">
        <f>'gunningscriterium SEB'!B56</f>
        <v>Afvoer reststromen (grond, graszoden, beplanting) transport naar depot</v>
      </c>
      <c r="E16" s="128"/>
      <c r="F16" s="156">
        <v>0</v>
      </c>
      <c r="G16" s="128"/>
      <c r="H16" s="156">
        <v>0</v>
      </c>
      <c r="I16" s="128"/>
      <c r="J16" s="156">
        <v>0</v>
      </c>
      <c r="K16" s="128"/>
      <c r="L16" s="156">
        <v>0</v>
      </c>
      <c r="M16" s="128"/>
      <c r="N16" s="156">
        <v>0</v>
      </c>
    </row>
    <row r="17" spans="1:14" s="77" customFormat="1" ht="9" customHeight="1">
      <c r="A17" s="129"/>
      <c r="B17" s="129"/>
      <c r="C17" s="130"/>
      <c r="D17" s="130"/>
      <c r="E17" s="131"/>
      <c r="F17" s="132"/>
      <c r="G17" s="133"/>
      <c r="H17" s="133"/>
      <c r="I17" s="133"/>
      <c r="J17" s="133"/>
      <c r="K17" s="133"/>
      <c r="L17" s="133"/>
      <c r="M17" s="133"/>
      <c r="N17" s="133"/>
    </row>
    <row r="18" spans="1:14" s="77" customFormat="1" ht="25.15" customHeight="1">
      <c r="A18" s="134"/>
      <c r="B18" s="134"/>
      <c r="C18" s="135" t="s">
        <v>94</v>
      </c>
      <c r="D18" s="136" t="str">
        <f>'gunningscriterium SEB'!B90</f>
        <v>Aanplant bomen (exclusief transport van bomen)</v>
      </c>
      <c r="E18" s="136"/>
      <c r="F18" s="156">
        <v>0</v>
      </c>
      <c r="G18" s="128"/>
      <c r="H18" s="156">
        <v>0</v>
      </c>
      <c r="I18" s="128"/>
      <c r="J18" s="156">
        <v>0</v>
      </c>
      <c r="K18" s="128"/>
      <c r="L18" s="156">
        <v>0</v>
      </c>
      <c r="M18" s="128"/>
      <c r="N18" s="156">
        <v>0</v>
      </c>
    </row>
    <row r="19" spans="1:14" s="77" customFormat="1" ht="9" customHeight="1">
      <c r="C19" s="232"/>
      <c r="D19" s="233"/>
      <c r="E19" s="233"/>
      <c r="F19" s="234"/>
      <c r="G19" s="233"/>
      <c r="H19" s="234"/>
      <c r="I19" s="233"/>
      <c r="J19" s="234"/>
      <c r="K19" s="233"/>
      <c r="L19" s="234"/>
      <c r="M19" s="233"/>
      <c r="N19" s="234"/>
    </row>
    <row r="20" spans="1:14" s="77" customFormat="1" ht="25.15" customHeight="1">
      <c r="A20" s="134"/>
      <c r="B20" s="134"/>
      <c r="C20" s="135" t="s">
        <v>93</v>
      </c>
      <c r="D20" s="136" t="str">
        <f>'gunningscriterium SEB'!B107</f>
        <v xml:space="preserve">Nazorg (exclusief watergeven) </v>
      </c>
      <c r="E20" s="128"/>
      <c r="F20" s="156">
        <v>0</v>
      </c>
      <c r="G20" s="128"/>
      <c r="H20" s="156">
        <v>0</v>
      </c>
      <c r="I20" s="128"/>
      <c r="J20" s="156">
        <v>0</v>
      </c>
      <c r="K20" s="128"/>
      <c r="L20" s="156">
        <v>0</v>
      </c>
      <c r="M20" s="128"/>
      <c r="N20" s="156">
        <v>0</v>
      </c>
    </row>
    <row r="21" spans="1:14" s="394" customFormat="1" ht="9" customHeight="1">
      <c r="C21" s="395"/>
      <c r="D21" s="396"/>
      <c r="E21" s="397"/>
      <c r="F21" s="234"/>
      <c r="G21" s="397"/>
      <c r="H21" s="234"/>
      <c r="I21" s="397"/>
      <c r="J21" s="234"/>
      <c r="K21" s="397"/>
      <c r="L21" s="234"/>
      <c r="M21" s="397"/>
      <c r="N21" s="234"/>
    </row>
    <row r="22" spans="1:14" s="77" customFormat="1" ht="25.15" customHeight="1">
      <c r="C22" s="127" t="s">
        <v>93</v>
      </c>
      <c r="D22" s="116" t="str">
        <f>'gunningscriterium SEB'!B124</f>
        <v xml:space="preserve">Nazorg (watergeven) </v>
      </c>
      <c r="E22" s="128"/>
      <c r="F22" s="156">
        <v>0</v>
      </c>
      <c r="G22" s="128"/>
      <c r="H22" s="156">
        <v>0</v>
      </c>
      <c r="I22" s="128"/>
      <c r="J22" s="156">
        <v>0</v>
      </c>
      <c r="K22" s="128"/>
      <c r="L22" s="156">
        <v>0</v>
      </c>
      <c r="M22" s="128"/>
      <c r="N22" s="156">
        <v>0</v>
      </c>
    </row>
    <row r="23" spans="1:14" s="77" customFormat="1" ht="9" customHeight="1">
      <c r="A23" s="129"/>
      <c r="B23" s="129"/>
      <c r="C23" s="130"/>
      <c r="D23" s="130"/>
      <c r="E23" s="131"/>
      <c r="F23" s="131"/>
      <c r="G23" s="131"/>
      <c r="H23" s="131"/>
      <c r="I23" s="131"/>
      <c r="J23" s="131"/>
      <c r="K23" s="131"/>
      <c r="L23" s="131"/>
      <c r="M23" s="131"/>
      <c r="N23" s="131"/>
    </row>
    <row r="24" spans="1:14" s="124" customFormat="1" ht="10.15" customHeight="1">
      <c r="A24" s="129"/>
      <c r="B24" s="129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</row>
    <row r="25" spans="1:14" s="78" customFormat="1" ht="40.15" customHeight="1">
      <c r="A25" s="138"/>
      <c r="B25" s="138"/>
      <c r="C25" s="135" t="s">
        <v>94</v>
      </c>
      <c r="D25" s="136" t="str">
        <f>'gunningscriterium SEB'!C2</f>
        <v>Schoon- en Emissieloos Bouwen</v>
      </c>
      <c r="E25" s="139"/>
      <c r="F25" s="140">
        <f>SUM(F8:F22)</f>
        <v>0</v>
      </c>
      <c r="G25" s="128"/>
      <c r="H25" s="140">
        <f>SUM(H8:H22)</f>
        <v>0</v>
      </c>
      <c r="I25" s="141"/>
      <c r="J25" s="140">
        <f>SUM(J8:J22)</f>
        <v>0</v>
      </c>
      <c r="K25" s="128"/>
      <c r="L25" s="140">
        <f>SUM(L8:L22)</f>
        <v>0</v>
      </c>
      <c r="M25" s="128"/>
      <c r="N25" s="140">
        <f>SUM(N8:N22)</f>
        <v>0</v>
      </c>
    </row>
    <row r="26" spans="1:14" s="3" customFormat="1" ht="10.15" customHeight="1">
      <c r="A26" s="129"/>
      <c r="B26" s="129"/>
      <c r="C26" s="130"/>
      <c r="D26" s="130"/>
      <c r="E26" s="131"/>
      <c r="F26" s="142"/>
      <c r="G26" s="137"/>
      <c r="H26" s="143"/>
      <c r="I26" s="137"/>
      <c r="J26" s="143"/>
      <c r="K26" s="144"/>
      <c r="L26" s="143"/>
      <c r="M26" s="144"/>
      <c r="N26" s="143"/>
    </row>
    <row r="27" spans="1:14" ht="40.15" customHeight="1">
      <c r="A27" s="145"/>
      <c r="B27" s="145"/>
      <c r="C27" s="135" t="s">
        <v>95</v>
      </c>
      <c r="D27" s="146"/>
      <c r="F27" s="157">
        <v>0</v>
      </c>
      <c r="G27" s="128"/>
      <c r="H27" s="157">
        <v>0</v>
      </c>
      <c r="I27" s="128"/>
      <c r="J27" s="157">
        <v>0</v>
      </c>
      <c r="K27" s="128"/>
      <c r="L27" s="157">
        <v>0</v>
      </c>
      <c r="M27" s="128"/>
      <c r="N27" s="157">
        <v>0</v>
      </c>
    </row>
    <row r="28" spans="1:14" s="115" customFormat="1" ht="10.15" customHeight="1" thickBot="1">
      <c r="A28" s="129"/>
      <c r="B28" s="129"/>
      <c r="C28" s="130"/>
      <c r="D28" s="130"/>
      <c r="E28" s="131"/>
      <c r="F28" s="51"/>
      <c r="G28" s="49"/>
      <c r="H28" s="49"/>
      <c r="I28" s="49"/>
      <c r="J28" s="49"/>
      <c r="K28" s="49"/>
      <c r="L28" s="49"/>
      <c r="M28" s="49"/>
      <c r="N28" s="49"/>
    </row>
    <row r="29" spans="1:14" s="115" customFormat="1" ht="40.15" customHeight="1" thickBot="1">
      <c r="C29" s="147" t="s">
        <v>96</v>
      </c>
      <c r="D29" s="148"/>
      <c r="F29" s="149">
        <f>F27-F25</f>
        <v>0</v>
      </c>
      <c r="G29" s="49"/>
      <c r="H29" s="149">
        <f>H27-H25</f>
        <v>0</v>
      </c>
      <c r="I29" s="49"/>
      <c r="J29" s="149">
        <f>J27-J25</f>
        <v>0</v>
      </c>
      <c r="K29" s="49"/>
      <c r="L29" s="149">
        <f>L27-L25</f>
        <v>0</v>
      </c>
      <c r="M29" s="49"/>
      <c r="N29" s="149">
        <f>N27-N25</f>
        <v>0</v>
      </c>
    </row>
    <row r="30" spans="1:14" ht="10.15" customHeight="1" thickBot="1"/>
    <row r="31" spans="1:14" s="115" customFormat="1" ht="40.15" customHeight="1" thickBot="1">
      <c r="C31" s="119" t="s">
        <v>97</v>
      </c>
      <c r="D31" s="150"/>
      <c r="F31" s="151" t="str">
        <f>IF($D$4=1,1,IF($D$4=2,RANK(F29,$F$29:$H$29,1),(IF($D$4=3,RANK(F29,$F$29:$J$29,1),IF($D$4=4,RANK(F29,$F$29:$L$29,1),IF($D$4=5,RANK(F29,$F$29:$N$29,1),""))))))</f>
        <v/>
      </c>
      <c r="G31" s="152"/>
      <c r="H31" s="151" t="str">
        <f>IF($D$4=2,RANK(H29,$F$29:$H$29,1),(IF($D$4=3,RANK(H29,$F$29:$J$29,1),IF($D$4=4,RANK(H29,$F$29:$L$29,1),IF($D$4=5,RANK(H29,$F$29:$N$29,1),"")))))</f>
        <v/>
      </c>
      <c r="I31" s="152"/>
      <c r="J31" s="151" t="str">
        <f>IF($D$4=2,"",IF($D$4=3,RANK(J29,$F$29:$J$29,1),IF($D$4=4,RANK(J29,$F$29:$L$29,1),IF($D$4=5,RANK(J29,$F$29:$N$29,1),""))))</f>
        <v/>
      </c>
      <c r="K31" s="152"/>
      <c r="L31" s="151" t="str">
        <f>IF($D$4=2,"",IF($D$4=3,"",IF($D$4=4,RANK(L29,$F$29:$L$29,1),IF($D$4=5,RANK(L29,$F$29:$N$29,1),""))))</f>
        <v/>
      </c>
      <c r="M31" s="152"/>
      <c r="N31" s="151" t="str">
        <f>IF($D$4=2,"",IF($D$4=3,"",IF($D$4=4,"",IF($D$4=5,RANK(N29,$F$29:$N$29,1),""))))</f>
        <v/>
      </c>
    </row>
    <row r="32" spans="1:14" s="115" customFormat="1" ht="10.15" customHeight="1">
      <c r="C32" s="119"/>
      <c r="D32" s="150"/>
      <c r="F32" s="153"/>
      <c r="G32" s="152"/>
      <c r="H32" s="153"/>
      <c r="I32" s="152"/>
      <c r="J32" s="153"/>
      <c r="K32" s="152"/>
      <c r="L32" s="153"/>
      <c r="M32" s="152"/>
      <c r="N32" s="153"/>
    </row>
    <row r="33" spans="3:14" s="115" customFormat="1" ht="54" customHeight="1">
      <c r="C33" s="127" t="s">
        <v>98</v>
      </c>
      <c r="D33" s="150"/>
      <c r="F33" s="158"/>
      <c r="G33" s="152"/>
      <c r="H33" s="158"/>
      <c r="I33" s="152"/>
      <c r="J33" s="158"/>
      <c r="K33" s="152"/>
      <c r="L33" s="158"/>
      <c r="M33" s="152"/>
      <c r="N33" s="158"/>
    </row>
    <row r="35" spans="3:14" ht="54" customHeight="1">
      <c r="C35" t="s">
        <v>32</v>
      </c>
      <c r="D35" s="159"/>
      <c r="E35" s="154"/>
      <c r="F35" s="154"/>
      <c r="G35" s="154"/>
    </row>
    <row r="37" spans="3:14" ht="15" customHeight="1">
      <c r="C37" t="s">
        <v>99</v>
      </c>
      <c r="D37" s="160"/>
      <c r="E37"/>
    </row>
  </sheetData>
  <sheetProtection formatCells="0" formatColumns="0" formatRows="0" insertColumns="0" insertRows="0" insertHyperlinks="0" sort="0" autoFilter="0" pivotTables="0"/>
  <conditionalFormatting sqref="A31:N32 O31:XFD33 A33:E33 G33 I33 K33 M33">
    <cfRule type="colorScale" priority="1">
      <colorScale>
        <cfvo type="min"/>
        <cfvo type="percent" val="50"/>
        <cfvo type="max"/>
        <color rgb="FF63BE7B"/>
        <color rgb="FFFFEB84"/>
        <color rgb="FFF8696B"/>
      </colorScale>
    </cfRule>
  </conditionalFormatting>
  <pageMargins left="0.25" right="0.25" top="0.75" bottom="0.75" header="0.3" footer="0.3"/>
  <pageSetup paperSize="9" scale="5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ED9C2-4BB6-49FF-AA6F-E58C30A347E5}">
  <sheetPr codeName="Blad5">
    <tabColor theme="0"/>
  </sheetPr>
  <dimension ref="A1:G107"/>
  <sheetViews>
    <sheetView workbookViewId="0">
      <selection activeCell="A2" sqref="A2"/>
    </sheetView>
  </sheetViews>
  <sheetFormatPr defaultColWidth="8.7109375" defaultRowHeight="21.75" customHeight="1"/>
  <cols>
    <col min="1" max="1" width="19.42578125" style="162" customWidth="1"/>
    <col min="2" max="2" width="8.7109375" style="162"/>
    <col min="3" max="3" width="141.5703125" style="162" bestFit="1" customWidth="1"/>
    <col min="4" max="4" width="18" style="162" hidden="1" customWidth="1"/>
    <col min="5" max="5" width="8.42578125" style="162" hidden="1" customWidth="1"/>
    <col min="6" max="7" width="8.7109375" style="162" customWidth="1"/>
    <col min="8" max="16384" width="8.7109375" style="162"/>
  </cols>
  <sheetData>
    <row r="1" spans="1:7" ht="21.75" customHeight="1">
      <c r="A1" s="161" t="s">
        <v>100</v>
      </c>
      <c r="B1" s="161"/>
      <c r="D1" s="163"/>
      <c r="E1" s="163"/>
      <c r="F1" s="163"/>
      <c r="G1" s="163"/>
    </row>
    <row r="3" spans="1:7" ht="21.75" customHeight="1">
      <c r="B3" s="164"/>
    </row>
    <row r="4" spans="1:7" ht="21.75" customHeight="1">
      <c r="A4" s="164" t="s">
        <v>101</v>
      </c>
      <c r="B4" s="165" t="s">
        <v>102</v>
      </c>
      <c r="C4" s="166"/>
    </row>
    <row r="5" spans="1:7" ht="21.75" customHeight="1">
      <c r="C5" t="s">
        <v>103</v>
      </c>
      <c r="D5" s="167" t="s">
        <v>104</v>
      </c>
      <c r="E5" s="167" t="s">
        <v>104</v>
      </c>
    </row>
    <row r="6" spans="1:7" ht="21.75" customHeight="1">
      <c r="C6" t="s">
        <v>105</v>
      </c>
      <c r="D6" s="167" t="s">
        <v>104</v>
      </c>
      <c r="E6" s="167" t="s">
        <v>104</v>
      </c>
    </row>
    <row r="7" spans="1:7" ht="21.75" customHeight="1">
      <c r="C7" t="s">
        <v>106</v>
      </c>
      <c r="D7" s="167" t="s">
        <v>104</v>
      </c>
      <c r="E7" s="167" t="s">
        <v>104</v>
      </c>
    </row>
    <row r="8" spans="1:7" ht="21.75" customHeight="1">
      <c r="C8" t="s">
        <v>107</v>
      </c>
      <c r="D8" s="167" t="s">
        <v>104</v>
      </c>
      <c r="E8" s="167" t="s">
        <v>104</v>
      </c>
      <c r="F8" s="167"/>
    </row>
    <row r="9" spans="1:7" ht="21.75" customHeight="1">
      <c r="C9" t="s">
        <v>108</v>
      </c>
      <c r="D9" s="167" t="s">
        <v>104</v>
      </c>
      <c r="E9" s="167" t="s">
        <v>104</v>
      </c>
      <c r="F9" s="167"/>
    </row>
    <row r="10" spans="1:7" ht="21.75" customHeight="1">
      <c r="C10" t="s">
        <v>109</v>
      </c>
      <c r="D10" s="167" t="s">
        <v>104</v>
      </c>
      <c r="E10" s="167" t="s">
        <v>104</v>
      </c>
      <c r="F10" s="167"/>
    </row>
    <row r="11" spans="1:7" ht="21.75" customHeight="1">
      <c r="C11" t="s">
        <v>110</v>
      </c>
      <c r="D11" s="167" t="s">
        <v>104</v>
      </c>
      <c r="E11" s="167" t="s">
        <v>104</v>
      </c>
      <c r="F11" s="167"/>
    </row>
    <row r="12" spans="1:7" ht="21.75" customHeight="1">
      <c r="C12" t="s">
        <v>111</v>
      </c>
      <c r="D12" s="167" t="s">
        <v>104</v>
      </c>
      <c r="E12" s="167" t="s">
        <v>104</v>
      </c>
      <c r="F12" s="167"/>
    </row>
    <row r="13" spans="1:7" ht="21.75" customHeight="1">
      <c r="C13" t="s">
        <v>112</v>
      </c>
      <c r="D13" s="167" t="s">
        <v>104</v>
      </c>
      <c r="E13" s="167" t="s">
        <v>104</v>
      </c>
      <c r="F13" s="167"/>
    </row>
    <row r="14" spans="1:7" ht="21.75" customHeight="1">
      <c r="C14" t="s">
        <v>113</v>
      </c>
      <c r="D14" s="167" t="s">
        <v>104</v>
      </c>
      <c r="E14" s="167" t="s">
        <v>104</v>
      </c>
      <c r="F14" s="167"/>
    </row>
    <row r="15" spans="1:7" ht="21.75" customHeight="1">
      <c r="C15" t="s">
        <v>114</v>
      </c>
      <c r="D15" s="167" t="s">
        <v>104</v>
      </c>
      <c r="E15" s="167" t="s">
        <v>104</v>
      </c>
      <c r="F15" s="167"/>
    </row>
    <row r="16" spans="1:7" ht="21.75" customHeight="1">
      <c r="C16" t="s">
        <v>115</v>
      </c>
      <c r="D16" s="167" t="s">
        <v>104</v>
      </c>
      <c r="E16" s="167" t="s">
        <v>104</v>
      </c>
      <c r="F16" s="167"/>
    </row>
    <row r="17" spans="3:6" ht="21.75" customHeight="1">
      <c r="C17" t="s">
        <v>116</v>
      </c>
      <c r="D17" s="167" t="s">
        <v>104</v>
      </c>
      <c r="E17" s="167" t="s">
        <v>104</v>
      </c>
      <c r="F17" s="167"/>
    </row>
    <row r="18" spans="3:6" ht="21.75" customHeight="1">
      <c r="C18" t="s">
        <v>117</v>
      </c>
      <c r="D18" s="167" t="s">
        <v>104</v>
      </c>
      <c r="E18" s="167" t="s">
        <v>104</v>
      </c>
      <c r="F18" s="167"/>
    </row>
    <row r="19" spans="3:6" ht="21.75" customHeight="1">
      <c r="C19" t="s">
        <v>118</v>
      </c>
      <c r="D19" s="167" t="s">
        <v>104</v>
      </c>
      <c r="E19" s="167" t="s">
        <v>104</v>
      </c>
      <c r="F19" s="167"/>
    </row>
    <row r="20" spans="3:6" ht="21.75" customHeight="1">
      <c r="C20" t="s">
        <v>119</v>
      </c>
      <c r="D20" s="167" t="s">
        <v>104</v>
      </c>
      <c r="E20" s="167" t="s">
        <v>104</v>
      </c>
      <c r="F20" s="167"/>
    </row>
    <row r="21" spans="3:6" ht="21.75" customHeight="1">
      <c r="C21" t="s">
        <v>120</v>
      </c>
      <c r="D21" s="167" t="s">
        <v>104</v>
      </c>
      <c r="E21" s="167" t="s">
        <v>121</v>
      </c>
      <c r="F21" s="167"/>
    </row>
    <row r="22" spans="3:6" ht="21.75" customHeight="1">
      <c r="C22" t="s">
        <v>122</v>
      </c>
      <c r="D22" s="167" t="s">
        <v>104</v>
      </c>
      <c r="E22" s="167" t="s">
        <v>104</v>
      </c>
      <c r="F22" s="167"/>
    </row>
    <row r="23" spans="3:6" ht="21.75" customHeight="1">
      <c r="C23" t="s">
        <v>123</v>
      </c>
      <c r="D23" s="167" t="s">
        <v>104</v>
      </c>
      <c r="E23" s="167" t="s">
        <v>104</v>
      </c>
      <c r="F23" s="167"/>
    </row>
    <row r="24" spans="3:6" ht="21.75" customHeight="1">
      <c r="C24" t="s">
        <v>124</v>
      </c>
      <c r="D24" s="167" t="s">
        <v>104</v>
      </c>
      <c r="E24" s="167" t="s">
        <v>104</v>
      </c>
      <c r="F24" s="167"/>
    </row>
    <row r="25" spans="3:6" ht="21.75" customHeight="1">
      <c r="C25" t="s">
        <v>125</v>
      </c>
      <c r="D25" s="167" t="s">
        <v>104</v>
      </c>
      <c r="E25" s="167" t="s">
        <v>104</v>
      </c>
      <c r="F25" s="167"/>
    </row>
    <row r="26" spans="3:6" ht="21.75" customHeight="1">
      <c r="C26" t="s">
        <v>126</v>
      </c>
      <c r="D26" s="167" t="s">
        <v>104</v>
      </c>
      <c r="E26" s="167" t="s">
        <v>104</v>
      </c>
      <c r="F26" s="167"/>
    </row>
    <row r="27" spans="3:6" ht="21.75" customHeight="1">
      <c r="C27" t="s">
        <v>127</v>
      </c>
      <c r="D27" s="167" t="s">
        <v>104</v>
      </c>
      <c r="E27" s="167" t="s">
        <v>104</v>
      </c>
      <c r="F27" s="167"/>
    </row>
    <row r="28" spans="3:6" ht="21.75" customHeight="1">
      <c r="C28" t="s">
        <v>128</v>
      </c>
      <c r="D28" s="167" t="s">
        <v>104</v>
      </c>
      <c r="E28" s="167" t="s">
        <v>104</v>
      </c>
      <c r="F28" s="167"/>
    </row>
    <row r="29" spans="3:6" ht="21.75" customHeight="1">
      <c r="C29" t="s">
        <v>129</v>
      </c>
      <c r="D29" s="167" t="s">
        <v>104</v>
      </c>
      <c r="E29" s="167" t="s">
        <v>104</v>
      </c>
      <c r="F29" s="167"/>
    </row>
    <row r="30" spans="3:6" ht="21.75" customHeight="1">
      <c r="C30" t="s">
        <v>130</v>
      </c>
      <c r="D30" s="167" t="s">
        <v>104</v>
      </c>
      <c r="E30" s="167" t="s">
        <v>121</v>
      </c>
      <c r="F30" s="167"/>
    </row>
    <row r="31" spans="3:6" ht="21.75" customHeight="1">
      <c r="C31" t="s">
        <v>131</v>
      </c>
      <c r="D31" s="167" t="s">
        <v>104</v>
      </c>
      <c r="E31" s="167" t="s">
        <v>104</v>
      </c>
      <c r="F31" s="167"/>
    </row>
    <row r="32" spans="3:6" ht="21.75" customHeight="1">
      <c r="C32" t="s">
        <v>132</v>
      </c>
      <c r="D32" s="167" t="s">
        <v>104</v>
      </c>
      <c r="E32" s="167" t="s">
        <v>104</v>
      </c>
      <c r="F32" s="167"/>
    </row>
    <row r="33" spans="3:6" ht="21.75" customHeight="1">
      <c r="C33" t="s">
        <v>133</v>
      </c>
      <c r="D33" s="167" t="s">
        <v>104</v>
      </c>
      <c r="E33" s="167" t="s">
        <v>104</v>
      </c>
      <c r="F33" s="167"/>
    </row>
    <row r="34" spans="3:6" ht="21.75" customHeight="1">
      <c r="C34" t="s">
        <v>134</v>
      </c>
      <c r="D34" s="167" t="s">
        <v>104</v>
      </c>
      <c r="E34" s="167" t="s">
        <v>104</v>
      </c>
      <c r="F34" s="167"/>
    </row>
    <row r="35" spans="3:6" ht="21.75" customHeight="1">
      <c r="C35" t="s">
        <v>135</v>
      </c>
      <c r="D35" s="167" t="s">
        <v>104</v>
      </c>
      <c r="E35" s="167" t="s">
        <v>104</v>
      </c>
      <c r="F35" s="167"/>
    </row>
    <row r="36" spans="3:6" ht="21.75" customHeight="1">
      <c r="C36" t="s">
        <v>136</v>
      </c>
      <c r="D36" s="167" t="s">
        <v>104</v>
      </c>
      <c r="E36" s="167" t="s">
        <v>104</v>
      </c>
      <c r="F36" s="167"/>
    </row>
    <row r="37" spans="3:6" ht="21.75" customHeight="1">
      <c r="C37" t="s">
        <v>137</v>
      </c>
      <c r="D37" s="167" t="s">
        <v>104</v>
      </c>
      <c r="E37" s="167" t="s">
        <v>104</v>
      </c>
      <c r="F37" s="167"/>
    </row>
    <row r="38" spans="3:6" ht="21.75" customHeight="1">
      <c r="C38" t="s">
        <v>138</v>
      </c>
      <c r="D38" s="167" t="s">
        <v>104</v>
      </c>
      <c r="E38" s="167" t="s">
        <v>104</v>
      </c>
      <c r="F38" s="167"/>
    </row>
    <row r="39" spans="3:6" ht="21.75" customHeight="1">
      <c r="C39" t="s">
        <v>139</v>
      </c>
      <c r="D39" s="167" t="s">
        <v>104</v>
      </c>
      <c r="E39" s="167" t="s">
        <v>104</v>
      </c>
      <c r="F39" s="167"/>
    </row>
    <row r="40" spans="3:6" ht="21.75" customHeight="1">
      <c r="C40" t="s">
        <v>140</v>
      </c>
      <c r="D40" s="167" t="s">
        <v>104</v>
      </c>
      <c r="E40" s="167" t="s">
        <v>104</v>
      </c>
      <c r="F40" s="167"/>
    </row>
    <row r="41" spans="3:6" ht="21.75" customHeight="1">
      <c r="C41" t="s">
        <v>141</v>
      </c>
      <c r="D41" s="167" t="s">
        <v>104</v>
      </c>
      <c r="E41" s="167" t="s">
        <v>104</v>
      </c>
      <c r="F41" s="167"/>
    </row>
    <row r="42" spans="3:6" ht="21.75" customHeight="1">
      <c r="C42" t="s">
        <v>142</v>
      </c>
      <c r="D42" s="167" t="s">
        <v>104</v>
      </c>
      <c r="E42" s="167" t="s">
        <v>104</v>
      </c>
      <c r="F42" s="167"/>
    </row>
    <row r="43" spans="3:6" ht="21.75" customHeight="1">
      <c r="C43" t="s">
        <v>143</v>
      </c>
      <c r="D43" s="167" t="s">
        <v>104</v>
      </c>
      <c r="E43" s="167" t="s">
        <v>104</v>
      </c>
      <c r="F43" s="167"/>
    </row>
    <row r="44" spans="3:6" ht="21.75" customHeight="1">
      <c r="C44" t="s">
        <v>144</v>
      </c>
      <c r="D44" s="167" t="s">
        <v>104</v>
      </c>
      <c r="E44" s="167" t="s">
        <v>104</v>
      </c>
      <c r="F44" s="167"/>
    </row>
    <row r="45" spans="3:6" ht="21.75" customHeight="1">
      <c r="C45" t="s">
        <v>145</v>
      </c>
      <c r="D45" s="167" t="s">
        <v>104</v>
      </c>
      <c r="E45" s="167" t="s">
        <v>104</v>
      </c>
      <c r="F45" s="167"/>
    </row>
    <row r="46" spans="3:6" ht="21.75" customHeight="1">
      <c r="C46" t="s">
        <v>146</v>
      </c>
      <c r="D46" s="167" t="s">
        <v>104</v>
      </c>
      <c r="E46" s="167" t="s">
        <v>104</v>
      </c>
      <c r="F46" s="167"/>
    </row>
    <row r="47" spans="3:6" ht="21.75" customHeight="1">
      <c r="C47" t="s">
        <v>147</v>
      </c>
      <c r="D47" s="167" t="s">
        <v>104</v>
      </c>
      <c r="E47" s="167" t="s">
        <v>104</v>
      </c>
      <c r="F47" s="167"/>
    </row>
    <row r="48" spans="3:6" ht="21.75" customHeight="1">
      <c r="C48" t="s">
        <v>148</v>
      </c>
      <c r="D48" s="167" t="s">
        <v>104</v>
      </c>
      <c r="E48" s="167" t="s">
        <v>104</v>
      </c>
    </row>
    <row r="49" spans="1:6" ht="21.75" customHeight="1">
      <c r="B49" s="168" t="s">
        <v>149</v>
      </c>
      <c r="C49" s="166"/>
      <c r="D49" s="167"/>
      <c r="E49" s="167"/>
      <c r="F49" s="82" t="s">
        <v>150</v>
      </c>
    </row>
    <row r="50" spans="1:6" ht="21.75" customHeight="1">
      <c r="C50" t="s">
        <v>151</v>
      </c>
      <c r="D50" s="167" t="s">
        <v>104</v>
      </c>
      <c r="E50" s="167" t="s">
        <v>121</v>
      </c>
      <c r="F50" s="167"/>
    </row>
    <row r="51" spans="1:6" ht="21.75" customHeight="1">
      <c r="C51" t="s">
        <v>152</v>
      </c>
      <c r="D51" s="167" t="s">
        <v>104</v>
      </c>
      <c r="E51" s="167" t="s">
        <v>104</v>
      </c>
      <c r="F51" s="167"/>
    </row>
    <row r="52" spans="1:6" ht="21.75" customHeight="1">
      <c r="C52" t="s">
        <v>153</v>
      </c>
      <c r="D52" s="167" t="s">
        <v>104</v>
      </c>
      <c r="E52" s="167" t="s">
        <v>121</v>
      </c>
      <c r="F52" s="167"/>
    </row>
    <row r="53" spans="1:6" ht="21.75" customHeight="1">
      <c r="C53" t="s">
        <v>154</v>
      </c>
      <c r="D53" s="167" t="s">
        <v>104</v>
      </c>
      <c r="E53" s="167" t="s">
        <v>121</v>
      </c>
      <c r="F53" s="167"/>
    </row>
    <row r="54" spans="1:6" ht="21.75" customHeight="1">
      <c r="C54" t="s">
        <v>155</v>
      </c>
      <c r="D54" s="167" t="s">
        <v>104</v>
      </c>
      <c r="E54" s="167" t="s">
        <v>121</v>
      </c>
      <c r="F54" s="167"/>
    </row>
    <row r="55" spans="1:6" ht="21.75" customHeight="1">
      <c r="C55" t="s">
        <v>156</v>
      </c>
      <c r="D55" s="167" t="s">
        <v>104</v>
      </c>
      <c r="E55" s="167" t="s">
        <v>121</v>
      </c>
      <c r="F55" s="167"/>
    </row>
    <row r="56" spans="1:6" ht="21.75" customHeight="1">
      <c r="C56" t="s">
        <v>157</v>
      </c>
      <c r="D56" s="167" t="s">
        <v>104</v>
      </c>
      <c r="E56" s="169" t="s">
        <v>158</v>
      </c>
      <c r="F56" s="169"/>
    </row>
    <row r="57" spans="1:6" ht="21.75" customHeight="1">
      <c r="B57" s="168" t="s">
        <v>159</v>
      </c>
      <c r="C57"/>
      <c r="D57" s="167"/>
      <c r="E57" s="167"/>
      <c r="F57" s="167"/>
    </row>
    <row r="58" spans="1:6" ht="21.75" customHeight="1">
      <c r="C58" t="s">
        <v>160</v>
      </c>
      <c r="D58" s="167"/>
      <c r="E58" s="167"/>
      <c r="F58" s="167"/>
    </row>
    <row r="59" spans="1:6" ht="21.75" customHeight="1">
      <c r="C59" t="s">
        <v>161</v>
      </c>
      <c r="D59" s="167"/>
      <c r="E59" s="167"/>
      <c r="F59" s="167"/>
    </row>
    <row r="60" spans="1:6" ht="21.75" customHeight="1">
      <c r="C60" t="s">
        <v>162</v>
      </c>
      <c r="D60" s="167"/>
      <c r="E60" s="167"/>
      <c r="F60" s="167"/>
    </row>
    <row r="61" spans="1:6" ht="21.75" customHeight="1">
      <c r="C61" t="s">
        <v>163</v>
      </c>
      <c r="D61" s="167"/>
      <c r="E61" s="167"/>
      <c r="F61" s="167"/>
    </row>
    <row r="62" spans="1:6" ht="21.75" customHeight="1">
      <c r="C62" t="s">
        <v>164</v>
      </c>
      <c r="D62" s="167"/>
      <c r="E62" s="167"/>
      <c r="F62" s="167"/>
    </row>
    <row r="63" spans="1:6" ht="21.75" customHeight="1">
      <c r="A63" s="164" t="s">
        <v>165</v>
      </c>
      <c r="B63" s="165" t="s">
        <v>166</v>
      </c>
      <c r="C63" s="166"/>
      <c r="D63" s="167"/>
      <c r="E63" s="167"/>
      <c r="F63" s="167"/>
    </row>
    <row r="64" spans="1:6" ht="21.75" customHeight="1">
      <c r="C64" t="s">
        <v>167</v>
      </c>
      <c r="D64" s="167" t="s">
        <v>104</v>
      </c>
      <c r="E64" s="167" t="s">
        <v>104</v>
      </c>
      <c r="F64" s="167"/>
    </row>
    <row r="65" spans="1:6" ht="21.75" customHeight="1">
      <c r="C65" t="s">
        <v>168</v>
      </c>
      <c r="D65" s="167" t="s">
        <v>104</v>
      </c>
      <c r="E65" s="167" t="s">
        <v>104</v>
      </c>
      <c r="F65" s="167"/>
    </row>
    <row r="66" spans="1:6" ht="21.75" customHeight="1">
      <c r="C66" t="s">
        <v>169</v>
      </c>
      <c r="D66" s="167" t="s">
        <v>104</v>
      </c>
      <c r="E66" s="167" t="s">
        <v>104</v>
      </c>
      <c r="F66" s="167"/>
    </row>
    <row r="67" spans="1:6" ht="21.75" customHeight="1">
      <c r="C67" t="s">
        <v>170</v>
      </c>
      <c r="D67" s="167" t="s">
        <v>104</v>
      </c>
      <c r="E67" s="167" t="s">
        <v>104</v>
      </c>
      <c r="F67" s="167"/>
    </row>
    <row r="68" spans="1:6" ht="21.75" customHeight="1">
      <c r="C68" t="s">
        <v>171</v>
      </c>
      <c r="D68" s="167" t="s">
        <v>104</v>
      </c>
      <c r="E68" s="167" t="s">
        <v>104</v>
      </c>
      <c r="F68" s="167"/>
    </row>
    <row r="69" spans="1:6" ht="21.75" customHeight="1">
      <c r="C69" t="s">
        <v>172</v>
      </c>
      <c r="D69" s="167" t="s">
        <v>104</v>
      </c>
      <c r="E69" s="167" t="s">
        <v>104</v>
      </c>
      <c r="F69" s="167"/>
    </row>
    <row r="70" spans="1:6" ht="21.75" customHeight="1">
      <c r="C70" t="s">
        <v>173</v>
      </c>
      <c r="D70" s="167" t="s">
        <v>104</v>
      </c>
      <c r="E70" s="167" t="s">
        <v>104</v>
      </c>
      <c r="F70" s="167"/>
    </row>
    <row r="71" spans="1:6" ht="21.75" customHeight="1">
      <c r="C71" t="s">
        <v>174</v>
      </c>
      <c r="D71" s="167" t="s">
        <v>104</v>
      </c>
      <c r="E71" s="167" t="s">
        <v>104</v>
      </c>
      <c r="F71" s="167"/>
    </row>
    <row r="72" spans="1:6" ht="21.75" customHeight="1">
      <c r="C72" t="s">
        <v>175</v>
      </c>
      <c r="D72" s="167" t="s">
        <v>104</v>
      </c>
      <c r="E72" s="167" t="s">
        <v>104</v>
      </c>
      <c r="F72" s="167"/>
    </row>
    <row r="73" spans="1:6" ht="21.75" customHeight="1">
      <c r="C73" t="s">
        <v>176</v>
      </c>
      <c r="D73" s="167" t="s">
        <v>104</v>
      </c>
      <c r="E73" s="167" t="s">
        <v>104</v>
      </c>
      <c r="F73" s="167"/>
    </row>
    <row r="74" spans="1:6" ht="21.75" customHeight="1">
      <c r="C74" t="s">
        <v>177</v>
      </c>
      <c r="D74" s="167" t="s">
        <v>104</v>
      </c>
      <c r="E74" s="167" t="s">
        <v>104</v>
      </c>
      <c r="F74" s="167"/>
    </row>
    <row r="75" spans="1:6" ht="21.75" customHeight="1">
      <c r="C75" t="s">
        <v>178</v>
      </c>
      <c r="D75" s="167"/>
      <c r="E75" s="167"/>
      <c r="F75" s="167"/>
    </row>
    <row r="76" spans="1:6" ht="21.75" customHeight="1">
      <c r="B76" s="165" t="s">
        <v>179</v>
      </c>
      <c r="D76" s="167" t="s">
        <v>104</v>
      </c>
      <c r="E76" s="167" t="s">
        <v>104</v>
      </c>
      <c r="F76" s="167"/>
    </row>
    <row r="77" spans="1:6" ht="21.75" customHeight="1">
      <c r="C77" t="s">
        <v>180</v>
      </c>
      <c r="D77" s="167" t="s">
        <v>104</v>
      </c>
      <c r="E77" s="167" t="s">
        <v>104</v>
      </c>
      <c r="F77" s="167"/>
    </row>
    <row r="78" spans="1:6" ht="21.75" customHeight="1">
      <c r="C78" t="s">
        <v>181</v>
      </c>
      <c r="D78" s="167" t="s">
        <v>104</v>
      </c>
      <c r="E78" s="167" t="s">
        <v>121</v>
      </c>
      <c r="F78" s="167"/>
    </row>
    <row r="79" spans="1:6" ht="21.75" customHeight="1">
      <c r="C79" t="s">
        <v>182</v>
      </c>
      <c r="D79" s="167" t="s">
        <v>104</v>
      </c>
      <c r="E79" s="167" t="s">
        <v>104</v>
      </c>
      <c r="F79" s="167"/>
    </row>
    <row r="80" spans="1:6" ht="21.75" customHeight="1">
      <c r="A80" s="164" t="s">
        <v>183</v>
      </c>
      <c r="C80" s="166"/>
      <c r="D80" s="167"/>
      <c r="E80" s="167"/>
      <c r="F80" s="167"/>
    </row>
    <row r="81" spans="3:6" ht="21.75" customHeight="1">
      <c r="C81" t="s">
        <v>184</v>
      </c>
      <c r="D81" s="167" t="s">
        <v>104</v>
      </c>
      <c r="E81" s="167" t="s">
        <v>104</v>
      </c>
      <c r="F81" s="167"/>
    </row>
    <row r="82" spans="3:6" ht="21.75" customHeight="1">
      <c r="C82" t="s">
        <v>185</v>
      </c>
      <c r="D82" s="167" t="s">
        <v>104</v>
      </c>
      <c r="E82" s="167" t="s">
        <v>104</v>
      </c>
      <c r="F82" s="167"/>
    </row>
    <row r="83" spans="3:6" ht="21.75" customHeight="1">
      <c r="C83" t="s">
        <v>186</v>
      </c>
      <c r="D83" s="167"/>
      <c r="E83" s="167"/>
    </row>
    <row r="84" spans="3:6" ht="21.75" customHeight="1">
      <c r="C84" t="s">
        <v>187</v>
      </c>
      <c r="D84" s="167"/>
      <c r="E84" s="167"/>
    </row>
    <row r="85" spans="3:6" ht="21.75" customHeight="1">
      <c r="C85" t="s">
        <v>188</v>
      </c>
      <c r="D85" s="167"/>
      <c r="E85" s="167"/>
    </row>
    <row r="86" spans="3:6" ht="21.75" customHeight="1">
      <c r="C86" t="s">
        <v>189</v>
      </c>
      <c r="D86" s="167"/>
      <c r="E86" s="167"/>
    </row>
    <row r="87" spans="3:6" ht="21.75" customHeight="1">
      <c r="C87" t="s">
        <v>190</v>
      </c>
      <c r="D87" s="167"/>
      <c r="E87" s="167"/>
    </row>
    <row r="88" spans="3:6" ht="21.75" customHeight="1">
      <c r="C88" s="166"/>
      <c r="D88" s="167"/>
      <c r="E88" s="167"/>
    </row>
    <row r="89" spans="3:6" ht="21.75" customHeight="1">
      <c r="D89" s="167"/>
      <c r="E89" s="167"/>
    </row>
    <row r="90" spans="3:6" ht="21.75" customHeight="1">
      <c r="D90" s="167"/>
      <c r="E90" s="167"/>
    </row>
    <row r="91" spans="3:6" ht="21.75" customHeight="1">
      <c r="D91" s="167"/>
      <c r="E91" s="167"/>
    </row>
    <row r="92" spans="3:6" ht="21.75" customHeight="1">
      <c r="D92" s="167"/>
      <c r="E92" s="167"/>
    </row>
    <row r="93" spans="3:6" ht="21.75" customHeight="1">
      <c r="D93" s="167"/>
      <c r="E93" s="167"/>
    </row>
    <row r="94" spans="3:6" ht="21.75" customHeight="1">
      <c r="D94" s="167"/>
      <c r="E94" s="167"/>
    </row>
    <row r="95" spans="3:6" ht="21.75" customHeight="1">
      <c r="D95" s="167"/>
      <c r="E95" s="167"/>
    </row>
    <row r="96" spans="3:6" ht="21.75" customHeight="1">
      <c r="D96" s="167"/>
      <c r="E96" s="167"/>
    </row>
    <row r="97" spans="4:5" ht="21.75" customHeight="1">
      <c r="D97" s="167"/>
      <c r="E97" s="167"/>
    </row>
    <row r="98" spans="4:5" ht="21.75" customHeight="1">
      <c r="D98" s="167"/>
      <c r="E98" s="167"/>
    </row>
    <row r="99" spans="4:5" ht="21.75" customHeight="1">
      <c r="D99" s="167"/>
      <c r="E99" s="167"/>
    </row>
    <row r="100" spans="4:5" ht="21.75" customHeight="1">
      <c r="D100" s="167"/>
      <c r="E100" s="167"/>
    </row>
    <row r="101" spans="4:5" ht="21.75" customHeight="1">
      <c r="D101" s="167"/>
      <c r="E101" s="167"/>
    </row>
    <row r="102" spans="4:5" ht="21.75" customHeight="1">
      <c r="D102" s="167"/>
      <c r="E102" s="167"/>
    </row>
    <row r="103" spans="4:5" ht="21.75" customHeight="1">
      <c r="D103" s="167"/>
      <c r="E103" s="167"/>
    </row>
    <row r="104" spans="4:5" ht="21.75" customHeight="1">
      <c r="D104" s="167"/>
      <c r="E104" s="167"/>
    </row>
    <row r="105" spans="4:5" ht="21.75" customHeight="1">
      <c r="D105" s="167"/>
      <c r="E105" s="167"/>
    </row>
    <row r="106" spans="4:5" ht="21.75" customHeight="1">
      <c r="D106" s="167"/>
      <c r="E106" s="167"/>
    </row>
    <row r="107" spans="4:5" ht="21.75" customHeight="1">
      <c r="D107" s="167"/>
      <c r="E107" s="167"/>
    </row>
  </sheetData>
  <sheetProtection formatCells="0" formatColumns="0" formatRows="0" insertColumns="0" insertRows="0" insertHyperlinks="0" sort="0" autoFilter="0" pivotTables="0"/>
  <dataConsolidate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elgroep xmlns="d3caa92a-fb89-4e47-bb28-69eff7395f95">
      <Value>Klimaat</Value>
      <Value>MVOI</Value>
    </Doelgroep>
    <Afdeling xmlns="d3caa92a-fb89-4e47-bb28-69eff7395f9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7561CE6DB39344A76E40F01CA0EA1A" ma:contentTypeVersion="8" ma:contentTypeDescription="Een nieuw document maken." ma:contentTypeScope="" ma:versionID="da512f468a442dd0d473e60a7605562a">
  <xsd:schema xmlns:xsd="http://www.w3.org/2001/XMLSchema" xmlns:xs="http://www.w3.org/2001/XMLSchema" xmlns:p="http://schemas.microsoft.com/office/2006/metadata/properties" xmlns:ns2="d3caa92a-fb89-4e47-bb28-69eff7395f95" targetNamespace="http://schemas.microsoft.com/office/2006/metadata/properties" ma:root="true" ma:fieldsID="35657f8da9a277ec6f56932b2cbf9675" ns2:_="">
    <xsd:import namespace="d3caa92a-fb89-4e47-bb28-69eff7395f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Afdeling" minOccurs="0"/>
                <xsd:element ref="ns2:Doelgroe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caa92a-fb89-4e47-bb28-69eff7395f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fdeling" ma:index="14" nillable="true" ma:displayName="Afdeling" ma:format="Dropdown" ma:internalName="Afdeling">
      <xsd:simpleType>
        <xsd:union memberTypes="dms:Text">
          <xsd:simpleType>
            <xsd:restriction base="dms:Choice">
              <xsd:enumeration value="Stadsbedrijf"/>
              <xsd:enumeration value="Keuze 2"/>
              <xsd:enumeration value="Keuze 3"/>
            </xsd:restriction>
          </xsd:simpleType>
        </xsd:union>
      </xsd:simpleType>
    </xsd:element>
    <xsd:element name="Doelgroep" ma:index="15" nillable="true" ma:displayName="Specifiek onderwerp" ma:format="Dropdown" ma:internalName="Doelgroep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Inkoop"/>
                        <xsd:enumeration value="Contractbeheer"/>
                        <xsd:enumeration value="Contractmanagement"/>
                        <xsd:enumeration value="Aanvrager"/>
                        <xsd:enumeration value="Klimaat"/>
                        <xsd:enumeration value="MVOI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C4BC82-6445-4A66-806C-B3CCCDBCA8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F29C01-931F-4E9C-B012-4CD8EE32A7C4}">
  <ds:schemaRefs>
    <ds:schemaRef ds:uri="http://purl.org/dc/dcmitype/"/>
    <ds:schemaRef ds:uri="http://purl.org/dc/elements/1.1/"/>
    <ds:schemaRef ds:uri="http://schemas.microsoft.com/office/2006/documentManagement/types"/>
    <ds:schemaRef ds:uri="d3caa92a-fb89-4e47-bb28-69eff7395f95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CE3EE31-B814-420E-A0D4-E53FCCE109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caa92a-fb89-4e47-bb28-69eff7395f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6</vt:i4>
      </vt:variant>
    </vt:vector>
  </HeadingPairs>
  <TitlesOfParts>
    <vt:vector size="12" baseType="lpstr">
      <vt:lpstr>gunningscriterium SEB</vt:lpstr>
      <vt:lpstr>invulblad opdrachtnemer</vt:lpstr>
      <vt:lpstr>logboek opdrachtnemer</vt:lpstr>
      <vt:lpstr>subsidie opdrachtgever</vt:lpstr>
      <vt:lpstr>beoordeling opdrachtgever</vt:lpstr>
      <vt:lpstr>machinelijst SEB</vt:lpstr>
      <vt:lpstr>'beoordeling opdrachtgever'!Afdrukbereik</vt:lpstr>
      <vt:lpstr>'gunningscriterium SEB'!Afdrukbereik</vt:lpstr>
      <vt:lpstr>'invulblad opdrachtnemer'!Afdrukbereik</vt:lpstr>
      <vt:lpstr>'logboek opdrachtnemer'!Afdrukbereik</vt:lpstr>
      <vt:lpstr>'subsidie opdrachtgever'!Afdrukbereik</vt:lpstr>
      <vt:lpstr>machinelijst</vt:lpstr>
    </vt:vector>
  </TitlesOfParts>
  <Manager/>
  <Company>Gemeente Eindhoven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Vieve Smulders</dc:creator>
  <cp:keywords/>
  <dc:description/>
  <cp:lastModifiedBy>Vieve Smulders</cp:lastModifiedBy>
  <cp:revision/>
  <cp:lastPrinted>2025-07-11T07:43:35Z</cp:lastPrinted>
  <dcterms:created xsi:type="dcterms:W3CDTF">2020-05-26T14:06:55Z</dcterms:created>
  <dcterms:modified xsi:type="dcterms:W3CDTF">2025-08-27T16:42:41Z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0x010100C47561CE6DB39344A76E40F01CA0EA1A</vt:lpwstr>
  </property>
</Properties>
</file>